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 2019\ZÁMEČNÍKOVÁ\ZŠ Rajhradice\"/>
    </mc:Choice>
  </mc:AlternateContent>
  <xr:revisionPtr revIDLastSave="0" documentId="8_{96994724-E826-4B63-A785-1B1A498E6AE0}" xr6:coauthVersionLast="44" xr6:coauthVersionMax="44" xr10:uidLastSave="{00000000-0000-0000-0000-000000000000}"/>
  <bookViews>
    <workbookView xWindow="-120" yWindow="-120" windowWidth="25440" windowHeight="1539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2 D.1.4.1.2.2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02 D.1.4.1.2.2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02 D.1.4.1.2.2 Pol'!$A$1:$X$88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3" i="1" l="1"/>
  <c r="I52" i="1"/>
  <c r="I51" i="1"/>
  <c r="I50" i="1"/>
  <c r="I49" i="1"/>
  <c r="G41" i="1"/>
  <c r="F41" i="1"/>
  <c r="G40" i="1"/>
  <c r="F40" i="1"/>
  <c r="G39" i="1"/>
  <c r="F39" i="1"/>
  <c r="G78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V11" i="12"/>
  <c r="G12" i="12"/>
  <c r="G8" i="12" s="1"/>
  <c r="I12" i="12"/>
  <c r="K12" i="12"/>
  <c r="O12" i="12"/>
  <c r="O8" i="12" s="1"/>
  <c r="Q12" i="12"/>
  <c r="V12" i="12"/>
  <c r="G13" i="12"/>
  <c r="M13" i="12" s="1"/>
  <c r="I13" i="12"/>
  <c r="K13" i="12"/>
  <c r="O13" i="12"/>
  <c r="Q13" i="12"/>
  <c r="V13" i="12"/>
  <c r="G14" i="12"/>
  <c r="I14" i="12"/>
  <c r="K14" i="12"/>
  <c r="M14" i="12"/>
  <c r="O14" i="12"/>
  <c r="Q14" i="12"/>
  <c r="V14" i="12"/>
  <c r="G15" i="12"/>
  <c r="I15" i="12"/>
  <c r="K15" i="12"/>
  <c r="M15" i="12"/>
  <c r="O15" i="12"/>
  <c r="Q15" i="12"/>
  <c r="V15" i="12"/>
  <c r="G18" i="12"/>
  <c r="M18" i="12" s="1"/>
  <c r="I18" i="12"/>
  <c r="K18" i="12"/>
  <c r="O18" i="12"/>
  <c r="Q18" i="12"/>
  <c r="V18" i="12"/>
  <c r="G20" i="12"/>
  <c r="M20" i="12" s="1"/>
  <c r="I20" i="12"/>
  <c r="K20" i="12"/>
  <c r="O20" i="12"/>
  <c r="Q20" i="12"/>
  <c r="V20" i="12"/>
  <c r="G21" i="12"/>
  <c r="I21" i="12"/>
  <c r="K21" i="12"/>
  <c r="M21" i="12"/>
  <c r="O21" i="12"/>
  <c r="Q21" i="12"/>
  <c r="V21" i="12"/>
  <c r="G23" i="12"/>
  <c r="I23" i="12"/>
  <c r="K23" i="12"/>
  <c r="M23" i="12"/>
  <c r="O23" i="12"/>
  <c r="Q23" i="12"/>
  <c r="V23" i="12"/>
  <c r="G24" i="12"/>
  <c r="M24" i="12" s="1"/>
  <c r="I24" i="12"/>
  <c r="K24" i="12"/>
  <c r="O24" i="12"/>
  <c r="Q24" i="12"/>
  <c r="V24" i="12"/>
  <c r="G26" i="12"/>
  <c r="I26" i="12"/>
  <c r="I25" i="12" s="1"/>
  <c r="K26" i="12"/>
  <c r="K25" i="12" s="1"/>
  <c r="M26" i="12"/>
  <c r="O26" i="12"/>
  <c r="Q26" i="12"/>
  <c r="Q25" i="12" s="1"/>
  <c r="V26" i="12"/>
  <c r="V25" i="12" s="1"/>
  <c r="G27" i="12"/>
  <c r="I27" i="12"/>
  <c r="K27" i="12"/>
  <c r="M27" i="12"/>
  <c r="O27" i="12"/>
  <c r="Q27" i="12"/>
  <c r="V27" i="12"/>
  <c r="G31" i="12"/>
  <c r="G25" i="12" s="1"/>
  <c r="I31" i="12"/>
  <c r="K31" i="12"/>
  <c r="M31" i="12"/>
  <c r="O31" i="12"/>
  <c r="O25" i="12" s="1"/>
  <c r="Q31" i="12"/>
  <c r="V31" i="12"/>
  <c r="G34" i="12"/>
  <c r="M34" i="12" s="1"/>
  <c r="I34" i="12"/>
  <c r="K34" i="12"/>
  <c r="O34" i="12"/>
  <c r="Q34" i="12"/>
  <c r="V34" i="12"/>
  <c r="G35" i="12"/>
  <c r="I35" i="12"/>
  <c r="K35" i="12"/>
  <c r="M35" i="12"/>
  <c r="O35" i="12"/>
  <c r="Q35" i="12"/>
  <c r="V35" i="12"/>
  <c r="G36" i="12"/>
  <c r="I36" i="12"/>
  <c r="K36" i="12"/>
  <c r="M36" i="12"/>
  <c r="O36" i="12"/>
  <c r="Q36" i="12"/>
  <c r="V36" i="12"/>
  <c r="G37" i="12"/>
  <c r="I37" i="12"/>
  <c r="K37" i="12"/>
  <c r="M37" i="12"/>
  <c r="O37" i="12"/>
  <c r="Q37" i="12"/>
  <c r="V37" i="12"/>
  <c r="G38" i="12"/>
  <c r="M38" i="12" s="1"/>
  <c r="I38" i="12"/>
  <c r="K38" i="12"/>
  <c r="O38" i="12"/>
  <c r="Q38" i="12"/>
  <c r="V38" i="12"/>
  <c r="G39" i="12"/>
  <c r="I39" i="12"/>
  <c r="K39" i="12"/>
  <c r="M39" i="12"/>
  <c r="O39" i="12"/>
  <c r="Q39" i="12"/>
  <c r="V39" i="12"/>
  <c r="G40" i="12"/>
  <c r="I40" i="12"/>
  <c r="K40" i="12"/>
  <c r="M40" i="12"/>
  <c r="O40" i="12"/>
  <c r="Q40" i="12"/>
  <c r="V40" i="12"/>
  <c r="G44" i="12"/>
  <c r="I44" i="12"/>
  <c r="K44" i="12"/>
  <c r="M44" i="12"/>
  <c r="O44" i="12"/>
  <c r="Q44" i="12"/>
  <c r="V44" i="12"/>
  <c r="G45" i="12"/>
  <c r="M45" i="12" s="1"/>
  <c r="I45" i="12"/>
  <c r="K45" i="12"/>
  <c r="O45" i="12"/>
  <c r="Q45" i="12"/>
  <c r="V45" i="12"/>
  <c r="G46" i="12"/>
  <c r="I46" i="12"/>
  <c r="K46" i="12"/>
  <c r="M46" i="12"/>
  <c r="O46" i="12"/>
  <c r="Q46" i="12"/>
  <c r="V46" i="12"/>
  <c r="G47" i="12"/>
  <c r="I47" i="12"/>
  <c r="K47" i="12"/>
  <c r="M47" i="12"/>
  <c r="O47" i="12"/>
  <c r="Q47" i="12"/>
  <c r="V47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1" i="12"/>
  <c r="I51" i="12"/>
  <c r="K51" i="12"/>
  <c r="M51" i="12"/>
  <c r="O51" i="12"/>
  <c r="Q51" i="12"/>
  <c r="V51" i="12"/>
  <c r="G53" i="12"/>
  <c r="I53" i="12"/>
  <c r="K53" i="12"/>
  <c r="M53" i="12"/>
  <c r="O53" i="12"/>
  <c r="Q53" i="12"/>
  <c r="V53" i="12"/>
  <c r="G55" i="12"/>
  <c r="M55" i="12" s="1"/>
  <c r="I55" i="12"/>
  <c r="I54" i="12" s="1"/>
  <c r="K55" i="12"/>
  <c r="K54" i="12" s="1"/>
  <c r="O55" i="12"/>
  <c r="Q55" i="12"/>
  <c r="Q54" i="12" s="1"/>
  <c r="V55" i="12"/>
  <c r="V54" i="12" s="1"/>
  <c r="G56" i="12"/>
  <c r="I56" i="12"/>
  <c r="K56" i="12"/>
  <c r="M56" i="12"/>
  <c r="O56" i="12"/>
  <c r="Q56" i="12"/>
  <c r="V56" i="12"/>
  <c r="G57" i="12"/>
  <c r="I57" i="12"/>
  <c r="K57" i="12"/>
  <c r="M57" i="12"/>
  <c r="O57" i="12"/>
  <c r="Q57" i="12"/>
  <c r="V57" i="12"/>
  <c r="G58" i="12"/>
  <c r="G54" i="12" s="1"/>
  <c r="I58" i="12"/>
  <c r="K58" i="12"/>
  <c r="O58" i="12"/>
  <c r="O54" i="12" s="1"/>
  <c r="Q58" i="12"/>
  <c r="V58" i="12"/>
  <c r="G59" i="12"/>
  <c r="M59" i="12" s="1"/>
  <c r="I59" i="12"/>
  <c r="K59" i="12"/>
  <c r="O59" i="12"/>
  <c r="Q59" i="12"/>
  <c r="V59" i="12"/>
  <c r="G60" i="12"/>
  <c r="I60" i="12"/>
  <c r="K60" i="12"/>
  <c r="M60" i="12"/>
  <c r="O60" i="12"/>
  <c r="Q60" i="12"/>
  <c r="V60" i="12"/>
  <c r="G61" i="12"/>
  <c r="I61" i="12"/>
  <c r="K61" i="12"/>
  <c r="M61" i="12"/>
  <c r="O61" i="12"/>
  <c r="Q61" i="12"/>
  <c r="V61" i="12"/>
  <c r="G62" i="12"/>
  <c r="M62" i="12" s="1"/>
  <c r="I62" i="12"/>
  <c r="K62" i="12"/>
  <c r="O62" i="12"/>
  <c r="Q62" i="12"/>
  <c r="V62" i="12"/>
  <c r="G63" i="12"/>
  <c r="M63" i="12" s="1"/>
  <c r="I63" i="12"/>
  <c r="K63" i="12"/>
  <c r="O63" i="12"/>
  <c r="Q63" i="12"/>
  <c r="V63" i="12"/>
  <c r="G64" i="12"/>
  <c r="I64" i="12"/>
  <c r="K64" i="12"/>
  <c r="M64" i="12"/>
  <c r="O64" i="12"/>
  <c r="Q64" i="12"/>
  <c r="V64" i="12"/>
  <c r="G65" i="12"/>
  <c r="I65" i="12"/>
  <c r="K65" i="12"/>
  <c r="M65" i="12"/>
  <c r="O65" i="12"/>
  <c r="Q65" i="12"/>
  <c r="V65" i="12"/>
  <c r="G66" i="12"/>
  <c r="M66" i="12" s="1"/>
  <c r="I66" i="12"/>
  <c r="K66" i="12"/>
  <c r="O66" i="12"/>
  <c r="Q66" i="12"/>
  <c r="V66" i="12"/>
  <c r="G68" i="12"/>
  <c r="M68" i="12" s="1"/>
  <c r="I68" i="12"/>
  <c r="I67" i="12" s="1"/>
  <c r="K68" i="12"/>
  <c r="K67" i="12" s="1"/>
  <c r="O68" i="12"/>
  <c r="Q68" i="12"/>
  <c r="Q67" i="12" s="1"/>
  <c r="V68" i="12"/>
  <c r="V67" i="12" s="1"/>
  <c r="G69" i="12"/>
  <c r="I69" i="12"/>
  <c r="K69" i="12"/>
  <c r="M69" i="12"/>
  <c r="O69" i="12"/>
  <c r="Q69" i="12"/>
  <c r="V69" i="12"/>
  <c r="G70" i="12"/>
  <c r="G67" i="12" s="1"/>
  <c r="I70" i="12"/>
  <c r="K70" i="12"/>
  <c r="M70" i="12"/>
  <c r="O70" i="12"/>
  <c r="O67" i="12" s="1"/>
  <c r="Q70" i="12"/>
  <c r="V70" i="12"/>
  <c r="G71" i="12"/>
  <c r="M71" i="12" s="1"/>
  <c r="I71" i="12"/>
  <c r="K71" i="12"/>
  <c r="O71" i="12"/>
  <c r="Q71" i="12"/>
  <c r="V71" i="12"/>
  <c r="V72" i="12"/>
  <c r="G73" i="12"/>
  <c r="I73" i="12"/>
  <c r="K73" i="12"/>
  <c r="K72" i="12" s="1"/>
  <c r="M73" i="12"/>
  <c r="O73" i="12"/>
  <c r="Q73" i="12"/>
  <c r="V73" i="12"/>
  <c r="G74" i="12"/>
  <c r="G72" i="12" s="1"/>
  <c r="I74" i="12"/>
  <c r="K74" i="12"/>
  <c r="O74" i="12"/>
  <c r="O72" i="12" s="1"/>
  <c r="Q74" i="12"/>
  <c r="V74" i="12"/>
  <c r="G75" i="12"/>
  <c r="M75" i="12" s="1"/>
  <c r="I75" i="12"/>
  <c r="I72" i="12" s="1"/>
  <c r="K75" i="12"/>
  <c r="O75" i="12"/>
  <c r="Q75" i="12"/>
  <c r="Q72" i="12" s="1"/>
  <c r="V75" i="12"/>
  <c r="AE78" i="12"/>
  <c r="AF78" i="12"/>
  <c r="I20" i="1"/>
  <c r="I19" i="1"/>
  <c r="I18" i="1"/>
  <c r="I17" i="1"/>
  <c r="I16" i="1"/>
  <c r="I54" i="1"/>
  <c r="J53" i="1" s="1"/>
  <c r="F42" i="1"/>
  <c r="G23" i="1" s="1"/>
  <c r="G42" i="1"/>
  <c r="G25" i="1" s="1"/>
  <c r="A25" i="1" s="1"/>
  <c r="A26" i="1" s="1"/>
  <c r="G26" i="1" s="1"/>
  <c r="H41" i="1"/>
  <c r="I41" i="1" s="1"/>
  <c r="H40" i="1"/>
  <c r="I40" i="1" s="1"/>
  <c r="H39" i="1"/>
  <c r="H42" i="1" s="1"/>
  <c r="J50" i="1" l="1"/>
  <c r="J49" i="1"/>
  <c r="A23" i="1"/>
  <c r="A24" i="1" s="1"/>
  <c r="G24" i="1" s="1"/>
  <c r="A27" i="1" s="1"/>
  <c r="A29" i="1" s="1"/>
  <c r="G29" i="1" s="1"/>
  <c r="G27" i="1" s="1"/>
  <c r="G28" i="1"/>
  <c r="M67" i="12"/>
  <c r="M25" i="12"/>
  <c r="M74" i="12"/>
  <c r="M72" i="12" s="1"/>
  <c r="M58" i="12"/>
  <c r="M54" i="12" s="1"/>
  <c r="M12" i="12"/>
  <c r="M8" i="12" s="1"/>
  <c r="J52" i="1"/>
  <c r="J51" i="1"/>
  <c r="I39" i="1"/>
  <c r="I42" i="1" s="1"/>
  <c r="J41" i="1" s="1"/>
  <c r="I21" i="1"/>
  <c r="J28" i="1"/>
  <c r="J26" i="1"/>
  <c r="G38" i="1"/>
  <c r="F38" i="1"/>
  <c r="J23" i="1"/>
  <c r="J24" i="1"/>
  <c r="J25" i="1"/>
  <c r="J27" i="1"/>
  <c r="E24" i="1"/>
  <c r="E26" i="1"/>
  <c r="J54" i="1" l="1"/>
  <c r="J40" i="1"/>
  <c r="J39" i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Precision</author>
  </authors>
  <commentList>
    <comment ref="S6" authorId="0" shapeId="0" xr:uid="{E8D081B4-AD6C-4C46-B39A-22B744048B3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F5BBEBC-A6D2-4ECD-B745-5653B9FD7B8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<sst xmlns="http://schemas.openxmlformats.org/spreadsheetml/2006/main" count="539" uniqueCount="227">
  <si>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</si>
  <si>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</si>
  <si>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</si>
  <si>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</si>
  <si>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</si>
  <si>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</si>
  <si>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</si>
  <si>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</si>
  <si>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</si>
  <si>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</si>
  <si>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</si>
  <si>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</si>
  <si>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</si>
  <si>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</si>
  <si>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</si>
  <si>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</si>
  <si>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</si>
  <si>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</si>
  <si>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</si>
  <si>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</si>
  <si>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</si>
  <si>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</si>
  <si>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</si>
  <si>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</si>
  <si>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</si>
  <si>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</si>
  <si>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</si>
  <si>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</si>
  <si>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</si>
  <si>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</si>
  <si>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</si>
  <si>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</si>
  <si>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</si>
  <si>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</si>
  <si>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</si>
  <si>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</si>
  <si>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</si>
  <si>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</si>
  <si>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</si>
  <si>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</si>
  <si>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</si>
  <si>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</si>
  <si>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</si>
  <si>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D.1.4.1.2.2</t>
  </si>
  <si>
    <t>Zdravotechnika</t>
  </si>
  <si>
    <t>SO 02</t>
  </si>
  <si>
    <t>Tělocvična</t>
  </si>
  <si>
    <t>Objekt:</t>
  </si>
  <si>
    <t>Rozpočet:</t>
  </si>
  <si>
    <t>HZ19/01</t>
  </si>
  <si>
    <t>Základní škola Rajhradice</t>
  </si>
  <si>
    <t>Stavba</t>
  </si>
  <si>
    <t>Celkem za stavbu</t>
  </si>
  <si>
    <t>CZK</t>
  </si>
  <si>
    <t>Rekapitulace dílů</t>
  </si>
  <si>
    <t>Typ dílu</t>
  </si>
  <si>
    <t>721</t>
  </si>
  <si>
    <t>Vnitřní kanalizace</t>
  </si>
  <si>
    <t>722</t>
  </si>
  <si>
    <t>Vnitřní vodovod</t>
  </si>
  <si>
    <t>725</t>
  </si>
  <si>
    <t>Zařizovací předměty</t>
  </si>
  <si>
    <t>726</t>
  </si>
  <si>
    <t>Instalační prefabrikáty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</si>
  <si>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</si>
  <si>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</si>
  <si>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</si>
  <si>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</si>
  <si>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</si>
  <si>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</si>
  <si>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</si>
  <si>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</si>
  <si>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</si>
  <si>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</si>
  <si>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</si>
  <si>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</si>
  <si>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</si>
  <si>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</si>
  <si>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</si>
  <si>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</si>
  <si>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</si>
  <si>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</si>
  <si>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</si>
  <si>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</si>
  <si>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</si>
  <si>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</si>
  <si>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</si>
  <si>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</si>
  <si>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</si>
  <si>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</si>
  <si>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</si>
  <si>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</si>
  <si>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</si>
  <si>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721176103R00</t>
  </si>
  <si>
    <t>Potrubí HT připojovací D 50 x 1,8 mm</t>
  </si>
  <si>
    <t>m</t>
  </si>
  <si>
    <t>RTS 19/ II</t>
  </si>
  <si>
    <t>RTS 18/ II</t>
  </si>
  <si>
    <t>Práce</t>
  </si>
  <si>
    <t>POL1_</t>
  </si>
  <si>
    <t>721176104R00</t>
  </si>
  <si>
    <t>Potrubí HT připojovací D 75 x 1,9 mm</t>
  </si>
  <si>
    <t>721176105R00</t>
  </si>
  <si>
    <t>Potrubí HT připojovací D 110 x 2,7 mm</t>
  </si>
  <si>
    <t>721176115R00</t>
  </si>
  <si>
    <t>Potrubí HT odpadní svislé D 110 x 2,7 mm</t>
  </si>
  <si>
    <t>721176222R00</t>
  </si>
  <si>
    <t>Potrubí KG svodné (ležaté) v zemi D 110 x 3,2 mm</t>
  </si>
  <si>
    <t>721176223R00</t>
  </si>
  <si>
    <t>Potrubí KG svodné (ležaté) v zemi D 125 x 3,2 mm</t>
  </si>
  <si>
    <t>721194104R00</t>
  </si>
  <si>
    <t>Vyvedení odpadních výpustek D 40 x 1,8</t>
  </si>
  <si>
    <t>kus</t>
  </si>
  <si>
    <t>U : 4</t>
  </si>
  <si>
    <t>VV</t>
  </si>
  <si>
    <t>P : 3</t>
  </si>
  <si>
    <t>721194109R00</t>
  </si>
  <si>
    <t>Vyvedení odpadních výpustek D 110 x 2,3</t>
  </si>
  <si>
    <t>K : 3</t>
  </si>
  <si>
    <t>721273200RT3</t>
  </si>
  <si>
    <t>Souprava ventilační střešní HL souprava větrací hlavice PP HL810  D 110 mm</t>
  </si>
  <si>
    <t>721290111R00</t>
  </si>
  <si>
    <t>Zkouška těsnosti kanalizace vodou DN 125</t>
  </si>
  <si>
    <t>2+6+3+27+1,5+11</t>
  </si>
  <si>
    <t>28615443.AR</t>
  </si>
  <si>
    <t>Kus čisticí HTRE D 110 mm PP</t>
  </si>
  <si>
    <t>SPCM</t>
  </si>
  <si>
    <t>Specifikace</t>
  </si>
  <si>
    <t>POL3_</t>
  </si>
  <si>
    <t>998721102R00</t>
  </si>
  <si>
    <t>Přesun hmot pro vnitřní kanalizaci, výšky do 12 m</t>
  </si>
  <si>
    <t>t</t>
  </si>
  <si>
    <t>Přesun hmot</t>
  </si>
  <si>
    <t>POL7_</t>
  </si>
  <si>
    <t>722130233R00</t>
  </si>
  <si>
    <t>Potrubí z trub.závit.pozink.svařovan. 11343,DN 25</t>
  </si>
  <si>
    <t>722172711R00</t>
  </si>
  <si>
    <t>Potrubí z PPR Ekoplastik, D 20 x 2,8 mm, PN 16</t>
  </si>
  <si>
    <t>SV : 7,5</t>
  </si>
  <si>
    <t>TV : 8,0</t>
  </si>
  <si>
    <t>CV : 6,5</t>
  </si>
  <si>
    <t>722172712R00</t>
  </si>
  <si>
    <t>Potrubí z PPR Ekoplastik, D 25 x 3,5 mm, PN 16</t>
  </si>
  <si>
    <t>SV : 10,0</t>
  </si>
  <si>
    <t>TV : 4,5</t>
  </si>
  <si>
    <t>722179191R00</t>
  </si>
  <si>
    <t>Příplatek za malý rozsah do 20 m rozvodu</t>
  </si>
  <si>
    <t>soubor</t>
  </si>
  <si>
    <t>722181211RT7</t>
  </si>
  <si>
    <t>Izolace návleková MIRELON PRO tl. stěny 6 mm vnitřní průměr 22 mm</t>
  </si>
  <si>
    <t>722181212RT8</t>
  </si>
  <si>
    <t>Izolace návleková MIRELON PRO tl. stěny 9 mm vnitřní průměr 25 mm</t>
  </si>
  <si>
    <t>722181213RT7</t>
  </si>
  <si>
    <t>Izolace návleková MIRELON PRO tl. stěny 13 mm vnitřní průměr 22 mm</t>
  </si>
  <si>
    <t>722181214RT7</t>
  </si>
  <si>
    <t>Izolace návleková MIRELON PRO tl. stěny 20 mm vnitřní průměr 22 mm</t>
  </si>
  <si>
    <t>722181214RT8</t>
  </si>
  <si>
    <t>Izolace návleková MIRELON PRO tl. stěny 20 mm vnitřní průměr 25 mm</t>
  </si>
  <si>
    <t>722190401R00</t>
  </si>
  <si>
    <t>Vyvedení a upevnění výpustek DN 15</t>
  </si>
  <si>
    <t>U : 4*2</t>
  </si>
  <si>
    <t>722190403R00</t>
  </si>
  <si>
    <t>Vyvedení a upevnění výpustek DN 25</t>
  </si>
  <si>
    <t>722237122R00</t>
  </si>
  <si>
    <t>Kohout vod.kul.,2xvnitř.záv.GIACOMINI R250D DN 20</t>
  </si>
  <si>
    <t>722237123R00</t>
  </si>
  <si>
    <t>Kohout vod.kul.,2xvnitř.záv.GIACOMINI R250D DN 25</t>
  </si>
  <si>
    <t>722254201RT4</t>
  </si>
  <si>
    <t>Hydrantový systém, box s plnými dveřmi průměr 19/30, stálotvará hadice</t>
  </si>
  <si>
    <t>722280106R00</t>
  </si>
  <si>
    <t>Tlaková zkouška vodovodního potrubí DN 32</t>
  </si>
  <si>
    <t>22+14,5</t>
  </si>
  <si>
    <t>722290226R00</t>
  </si>
  <si>
    <t>Zkouška tlaku potrubí závitového DN 50</t>
  </si>
  <si>
    <t>722290234R00</t>
  </si>
  <si>
    <t>Proplach a dezinfekce vodovod.potrubí DN 80</t>
  </si>
  <si>
    <t>36,5+12</t>
  </si>
  <si>
    <t>998722101R00</t>
  </si>
  <si>
    <t>Přesun hmot pro vnitřní vodovod, výšky do 6 m</t>
  </si>
  <si>
    <t>725119306R00</t>
  </si>
  <si>
    <t>Montáž klozetu závěsného</t>
  </si>
  <si>
    <t>725129201R00</t>
  </si>
  <si>
    <t>Montáž pisoárového záchodku bez nádrže</t>
  </si>
  <si>
    <t>725219401R00</t>
  </si>
  <si>
    <t>Montáž umyvadel na šrouby do zdiva</t>
  </si>
  <si>
    <t>725814104R00</t>
  </si>
  <si>
    <t>Ventil rohový IVAR.LUXOR DN 15 x DN 10</t>
  </si>
  <si>
    <t>725829301R00</t>
  </si>
  <si>
    <t>Montáž baterie umyv.a dřezové stojánkové</t>
  </si>
  <si>
    <t>551450004R</t>
  </si>
  <si>
    <t>Baterie umyvadlová stojánková s výpustí PN21 POLAR NEW</t>
  </si>
  <si>
    <t>55146001R</t>
  </si>
  <si>
    <t>Zdroj napájecí 24 Vss SLZ 01Z</t>
  </si>
  <si>
    <t>551674068R</t>
  </si>
  <si>
    <t>Sedátko LYRA plus s poklopem antibakteriální úprava, nerezové úchyty</t>
  </si>
  <si>
    <t>64214330R</t>
  </si>
  <si>
    <t>Umyvadlo LYRA Plus s otv. pro baterii 550x450 mm bílé</t>
  </si>
  <si>
    <t>64240062R</t>
  </si>
  <si>
    <t>Mísa klozetová závěsná LYRA Plus bílá  hl. 530 mm</t>
  </si>
  <si>
    <t>64251334R</t>
  </si>
  <si>
    <t>Pisoár keram. SLP19RS Golem s radar splachovačem</t>
  </si>
  <si>
    <t>998725101R00</t>
  </si>
  <si>
    <t>Přesun hmot pro zařizovací předměty, výšky do 6 m</t>
  </si>
  <si>
    <t>725119402R00</t>
  </si>
  <si>
    <t>Montáž předstěnových systémů do sádrokartonu</t>
  </si>
  <si>
    <t>28696751R</t>
  </si>
  <si>
    <t>Modul-WC Duofix s ovládáním zepředu UP320, h=112cm pro suchý proces</t>
  </si>
  <si>
    <t>551070101R</t>
  </si>
  <si>
    <t>M70 Ovládací tlačítko bílé pro předstěnové instalační systémy</t>
  </si>
  <si>
    <t>998726121R00</t>
  </si>
  <si>
    <t>Přesun hmot pro předstěnové systémy, výšky do 6 m</t>
  </si>
  <si>
    <t>005121 R</t>
  </si>
  <si>
    <t>Zařízení staveniště</t>
  </si>
  <si>
    <t>Soubor</t>
  </si>
  <si>
    <t>Indiv</t>
  </si>
  <si>
    <t>VRN</t>
  </si>
  <si>
    <t>POL99_2</t>
  </si>
  <si>
    <t>005124010R</t>
  </si>
  <si>
    <t>Koordinační činnost</t>
  </si>
  <si>
    <t>00523  R</t>
  </si>
  <si>
    <t>Zkoušky a revize</t>
  </si>
  <si>
    <t>POL99_8</t>
  </si>
  <si>
    <t>pož.revize, hygien.rozbor vody : 1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</si>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</sst>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7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24</v>
      </c>
      <c r="C2" s="113"/>
      <c r="D2" s="114" t="s">
        <v>49</v>
      </c>
      <c r="E2" s="115" t="s">
        <v>50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47</v>
      </c>
      <c r="C3" s="113"/>
      <c r="D3" s="119" t="s">
        <v>45</v>
      </c>
      <c r="E3" s="120" t="s">
        <v>46</v>
      </c>
      <c r="F3" s="121"/>
      <c r="G3" s="121"/>
      <c r="H3" s="121"/>
      <c r="I3" s="121"/>
      <c r="J3" s="122"/>
    </row>
    <row r="4" spans="1:15" ht="23.25" customHeight="1" x14ac:dyDescent="0.2">
      <c r="A4" s="111">
        <v>4252</v>
      </c>
      <c r="B4" s="123" t="s">
        <v>48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SUMIF(F49:F53,A16,I49:I53)+SUMIF(F49:F53,"PSU",I49:I53)</f>
        <v>0</v>
      </c>
      <c r="J16" s="85"/>
    </row>
    <row r="17" spans="1:10" ht="23.25" customHeight="1" x14ac:dyDescent="0.2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SUMIF(F49:F53,A17,I49:I53)</f>
        <v>0</v>
      </c>
      <c r="J17" s="85"/>
    </row>
    <row r="18" spans="1:10" ht="23.25" customHeight="1" x14ac:dyDescent="0.2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SUMIF(F49:F53,A18,I49:I53)</f>
        <v>0</v>
      </c>
      <c r="J18" s="85"/>
    </row>
    <row r="19" spans="1:10" ht="23.25" customHeight="1" x14ac:dyDescent="0.2">
      <c r="A19" s="196" t="s">
        <v>64</v>
      </c>
      <c r="B19" s="38" t="s">
        <v>29</v>
      </c>
      <c r="C19" s="62"/>
      <c r="D19" s="63"/>
      <c r="E19" s="83"/>
      <c r="F19" s="84"/>
      <c r="G19" s="83"/>
      <c r="H19" s="84"/>
      <c r="I19" s="83">
        <f>SUMIF(F49:F53,A19,I49:I53)</f>
        <v>0</v>
      </c>
      <c r="J19" s="85"/>
    </row>
    <row r="20" spans="1:10" ht="23.25" customHeight="1" x14ac:dyDescent="0.2">
      <c r="A20" s="196" t="s">
        <v>65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SUMIF(F49:F53,A20,I49:I53)</f>
        <v>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IF(A24&gt;50, ROUNDUP(A23, 0), ROUNDDOWN(A23, 0))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IF(A26&gt;50, ROUNDUP(A25, 0), ROUNDDOWN(A25, 0))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IF(A29&gt;50, ROUNDUP(A27, 0), ROUNDDOWN(A27, 0))</f>
        <v>0</v>
      </c>
      <c r="H29" s="174"/>
      <c r="I29" s="174"/>
      <c r="J29" s="175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10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'SO 02 D.1.4.1.2.2 Pol'!AE78</f>
        <v>0</v>
      </c>
      <c r="G39" s="150">
        <f>'SO 02 D.1.4.1.2.2 Pol'!AF78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">
      <c r="A40" s="137">
        <v>2</v>
      </c>
      <c r="B40" s="153" t="s">
        <v>45</v>
      </c>
      <c r="C40" s="154" t="s">
        <v>46</v>
      </c>
      <c r="D40" s="154"/>
      <c r="E40" s="154"/>
      <c r="F40" s="155">
        <f>'SO 02 D.1.4.1.2.2 Pol'!AE78</f>
        <v>0</v>
      </c>
      <c r="G40" s="156">
        <f>'SO 02 D.1.4.1.2.2 Pol'!AF78</f>
        <v>0</v>
      </c>
      <c r="H40" s="156">
        <f>(F40*SazbaDPH1/100)+(G40*SazbaDPH2/100)</f>
        <v>0</v>
      </c>
      <c r="I40" s="156">
        <f>F40+G40+H40</f>
        <v>0</v>
      </c>
      <c r="J40" s="157" t="str">
        <f>IF(CenaCelkemVypocet=0,"",I40/CenaCelkemVypocet*100)</f>
        <v/>
      </c>
    </row>
    <row r="41" spans="1:10" ht="25.5" hidden="1" customHeight="1" x14ac:dyDescent="0.2">
      <c r="A41" s="137">
        <v>3</v>
      </c>
      <c r="B41" s="158" t="s">
        <v>43</v>
      </c>
      <c r="C41" s="148" t="s">
        <v>44</v>
      </c>
      <c r="D41" s="148"/>
      <c r="E41" s="148"/>
      <c r="F41" s="159">
        <f>'SO 02 D.1.4.1.2.2 Pol'!AE78</f>
        <v>0</v>
      </c>
      <c r="G41" s="151">
        <f>'SO 02 D.1.4.1.2.2 Pol'!AF78</f>
        <v>0</v>
      </c>
      <c r="H41" s="151">
        <f>(F41*SazbaDPH1/100)+(G41*SazbaDPH2/100)</f>
        <v>0</v>
      </c>
      <c r="I41" s="151">
        <f>F41+G41+H41</f>
        <v>0</v>
      </c>
      <c r="J41" s="152" t="str">
        <f>IF(CenaCelkemVypocet=0,"",I41/CenaCelkemVypocet*100)</f>
        <v/>
      </c>
    </row>
    <row r="42" spans="1:10" ht="25.5" hidden="1" customHeight="1" x14ac:dyDescent="0.2">
      <c r="A42" s="137"/>
      <c r="B42" s="160" t="s">
        <v>52</v>
      </c>
      <c r="C42" s="161"/>
      <c r="D42" s="161"/>
      <c r="E42" s="162"/>
      <c r="F42" s="163">
        <f>SUMIF(A39:A41,"=1",F39:F41)</f>
        <v>0</v>
      </c>
      <c r="G42" s="164">
        <f>SUMIF(A39:A41,"=1",G39:G41)</f>
        <v>0</v>
      </c>
      <c r="H42" s="164">
        <f>SUMIF(A39:A41,"=1",H39:H41)</f>
        <v>0</v>
      </c>
      <c r="I42" s="164">
        <f>SUMIF(A39:A41,"=1",I39:I41)</f>
        <v>0</v>
      </c>
      <c r="J42" s="165">
        <f>SUMIF(A39:A41,"=1",J39:J41)</f>
        <v>0</v>
      </c>
    </row>
    <row r="46" spans="1:10" ht="15.75" x14ac:dyDescent="0.25">
      <c r="B46" s="176" t="s">
        <v>54</v>
      </c>
    </row>
    <row r="48" spans="1:10" ht="25.5" customHeight="1" x14ac:dyDescent="0.2">
      <c r="A48" s="178"/>
      <c r="B48" s="181" t="s">
        <v>18</v>
      </c>
      <c r="C48" s="181" t="s">
        <v>6</v>
      </c>
      <c r="D48" s="182"/>
      <c r="E48" s="182"/>
      <c r="F48" s="183" t="s">
        <v>55</v>
      </c>
      <c r="G48" s="183"/>
      <c r="H48" s="183"/>
      <c r="I48" s="183" t="s">
        <v>31</v>
      </c>
      <c r="J48" s="183" t="s">
        <v>0</v>
      </c>
    </row>
    <row r="49" spans="1:10" ht="36.75" customHeight="1" x14ac:dyDescent="0.2">
      <c r="A49" s="179"/>
      <c r="B49" s="184" t="s">
        <v>56</v>
      </c>
      <c r="C49" s="185" t="s">
        <v>57</v>
      </c>
      <c r="D49" s="186"/>
      <c r="E49" s="186"/>
      <c r="F49" s="192" t="s">
        <v>27</v>
      </c>
      <c r="G49" s="193"/>
      <c r="H49" s="193"/>
      <c r="I49" s="193">
        <f>'SO 02 D.1.4.1.2.2 Pol'!G8</f>
        <v>0</v>
      </c>
      <c r="J49" s="190" t="str">
        <f>IF(I54=0,"",I49/I54*100)</f>
        <v/>
      </c>
    </row>
    <row r="50" spans="1:10" ht="36.75" customHeight="1" x14ac:dyDescent="0.2">
      <c r="A50" s="179"/>
      <c r="B50" s="184" t="s">
        <v>58</v>
      </c>
      <c r="C50" s="185" t="s">
        <v>59</v>
      </c>
      <c r="D50" s="186"/>
      <c r="E50" s="186"/>
      <c r="F50" s="192" t="s">
        <v>27</v>
      </c>
      <c r="G50" s="193"/>
      <c r="H50" s="193"/>
      <c r="I50" s="193">
        <f>'SO 02 D.1.4.1.2.2 Pol'!G25</f>
        <v>0</v>
      </c>
      <c r="J50" s="190" t="str">
        <f>IF(I54=0,"",I50/I54*100)</f>
        <v/>
      </c>
    </row>
    <row r="51" spans="1:10" ht="36.75" customHeight="1" x14ac:dyDescent="0.2">
      <c r="A51" s="179"/>
      <c r="B51" s="184" t="s">
        <v>60</v>
      </c>
      <c r="C51" s="185" t="s">
        <v>61</v>
      </c>
      <c r="D51" s="186"/>
      <c r="E51" s="186"/>
      <c r="F51" s="192" t="s">
        <v>27</v>
      </c>
      <c r="G51" s="193"/>
      <c r="H51" s="193"/>
      <c r="I51" s="193">
        <f>'SO 02 D.1.4.1.2.2 Pol'!G54</f>
        <v>0</v>
      </c>
      <c r="J51" s="190" t="str">
        <f>IF(I54=0,"",I51/I54*100)</f>
        <v/>
      </c>
    </row>
    <row r="52" spans="1:10" ht="36.75" customHeight="1" x14ac:dyDescent="0.2">
      <c r="A52" s="179"/>
      <c r="B52" s="184" t="s">
        <v>62</v>
      </c>
      <c r="C52" s="185" t="s">
        <v>63</v>
      </c>
      <c r="D52" s="186"/>
      <c r="E52" s="186"/>
      <c r="F52" s="192" t="s">
        <v>27</v>
      </c>
      <c r="G52" s="193"/>
      <c r="H52" s="193"/>
      <c r="I52" s="193">
        <f>'SO 02 D.1.4.1.2.2 Pol'!G67</f>
        <v>0</v>
      </c>
      <c r="J52" s="190" t="str">
        <f>IF(I54=0,"",I52/I54*100)</f>
        <v/>
      </c>
    </row>
    <row r="53" spans="1:10" ht="36.75" customHeight="1" x14ac:dyDescent="0.2">
      <c r="A53" s="179"/>
      <c r="B53" s="184" t="s">
        <v>64</v>
      </c>
      <c r="C53" s="185" t="s">
        <v>29</v>
      </c>
      <c r="D53" s="186"/>
      <c r="E53" s="186"/>
      <c r="F53" s="192" t="s">
        <v>64</v>
      </c>
      <c r="G53" s="193"/>
      <c r="H53" s="193"/>
      <c r="I53" s="193">
        <f>'SO 02 D.1.4.1.2.2 Pol'!G72</f>
        <v>0</v>
      </c>
      <c r="J53" s="190" t="str">
        <f>IF(I54=0,"",I53/I54*100)</f>
        <v/>
      </c>
    </row>
    <row r="54" spans="1:10" ht="25.5" customHeight="1" x14ac:dyDescent="0.2">
      <c r="A54" s="180"/>
      <c r="B54" s="187" t="s">
        <v>1</v>
      </c>
      <c r="C54" s="188"/>
      <c r="D54" s="189"/>
      <c r="E54" s="189"/>
      <c r="F54" s="194"/>
      <c r="G54" s="195"/>
      <c r="H54" s="195"/>
      <c r="I54" s="195">
        <f>SUM(I49:I53)</f>
        <v>0</v>
      </c>
      <c r="J54" s="191">
        <f>SUM(J49:J53)</f>
        <v>0</v>
      </c>
    </row>
    <row r="55" spans="1:10" x14ac:dyDescent="0.2">
      <c r="F55" s="135"/>
      <c r="G55" s="135"/>
      <c r="H55" s="135"/>
      <c r="I55" s="135"/>
      <c r="J55" s="136"/>
    </row>
    <row r="56" spans="1:10" x14ac:dyDescent="0.2">
      <c r="F56" s="135"/>
      <c r="G56" s="135"/>
      <c r="H56" s="135"/>
      <c r="I56" s="135"/>
      <c r="J56" s="136"/>
    </row>
    <row r="57" spans="1:10" x14ac:dyDescent="0.2">
      <c r="F57" s="135"/>
      <c r="G57" s="135"/>
      <c r="H57" s="135"/>
      <c r="I57" s="135"/>
      <c r="J57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C50:E50"/>
    <mergeCell ref="C51:E51"/>
    <mergeCell ref="C52:E52"/>
    <mergeCell ref="C53:E53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FB2C6-15B9-41CB-BFC8-0516568C68B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7" customWidth="1"/>
    <col min="3" max="3" width="38.28515625" style="177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66</v>
      </c>
    </row>
    <row r="2" spans="1:60" ht="24.95" customHeight="1" x14ac:dyDescent="0.2">
      <c r="A2" s="198" t="s">
        <v>8</v>
      </c>
      <c r="B2" s="49" t="s">
        <v>49</v>
      </c>
      <c r="C2" s="201" t="s">
        <v>50</v>
      </c>
      <c r="D2" s="199"/>
      <c r="E2" s="199"/>
      <c r="F2" s="199"/>
      <c r="G2" s="200"/>
      <c r="AG2" t="s">
        <v>67</v>
      </c>
    </row>
    <row r="3" spans="1:60" ht="24.95" customHeight="1" x14ac:dyDescent="0.2">
      <c r="A3" s="198" t="s">
        <v>9</v>
      </c>
      <c r="B3" s="49" t="s">
        <v>45</v>
      </c>
      <c r="C3" s="201" t="s">
        <v>46</v>
      </c>
      <c r="D3" s="199"/>
      <c r="E3" s="199"/>
      <c r="F3" s="199"/>
      <c r="G3" s="200"/>
      <c r="AC3" s="177" t="s">
        <v>67</v>
      </c>
      <c r="AG3" t="s">
        <v>68</v>
      </c>
    </row>
    <row r="4" spans="1:60" ht="24.95" customHeight="1" x14ac:dyDescent="0.2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69</v>
      </c>
    </row>
    <row r="5" spans="1:60" x14ac:dyDescent="0.2">
      <c r="D5" s="10"/>
    </row>
    <row r="6" spans="1:60" ht="38.25" x14ac:dyDescent="0.2">
      <c r="A6" s="208" t="s">
        <v>70</v>
      </c>
      <c r="B6" s="210" t="s">
        <v>71</v>
      </c>
      <c r="C6" s="210" t="s">
        <v>72</v>
      </c>
      <c r="D6" s="209" t="s">
        <v>73</v>
      </c>
      <c r="E6" s="208" t="s">
        <v>74</v>
      </c>
      <c r="F6" s="207" t="s">
        <v>75</v>
      </c>
      <c r="G6" s="208" t="s">
        <v>31</v>
      </c>
      <c r="H6" s="211" t="s">
        <v>32</v>
      </c>
      <c r="I6" s="211" t="s">
        <v>76</v>
      </c>
      <c r="J6" s="211" t="s">
        <v>33</v>
      </c>
      <c r="K6" s="211" t="s">
        <v>77</v>
      </c>
      <c r="L6" s="211" t="s">
        <v>78</v>
      </c>
      <c r="M6" s="211" t="s">
        <v>79</v>
      </c>
      <c r="N6" s="211" t="s">
        <v>80</v>
      </c>
      <c r="O6" s="211" t="s">
        <v>81</v>
      </c>
      <c r="P6" s="211" t="s">
        <v>82</v>
      </c>
      <c r="Q6" s="211" t="s">
        <v>83</v>
      </c>
      <c r="R6" s="211" t="s">
        <v>84</v>
      </c>
      <c r="S6" s="211" t="s">
        <v>85</v>
      </c>
      <c r="T6" s="211" t="s">
        <v>86</v>
      </c>
      <c r="U6" s="211" t="s">
        <v>87</v>
      </c>
      <c r="V6" s="211" t="s">
        <v>88</v>
      </c>
      <c r="W6" s="211" t="s">
        <v>89</v>
      </c>
      <c r="X6" s="211" t="s">
        <v>90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">
      <c r="A8" s="236" t="s">
        <v>91</v>
      </c>
      <c r="B8" s="237" t="s">
        <v>56</v>
      </c>
      <c r="C8" s="255" t="s">
        <v>57</v>
      </c>
      <c r="D8" s="238"/>
      <c r="E8" s="239"/>
      <c r="F8" s="240"/>
      <c r="G8" s="241">
        <f>SUMIF(AG9:AG24,"&lt;&gt;NOR",G9:G24)</f>
        <v>0</v>
      </c>
      <c r="H8" s="235"/>
      <c r="I8" s="235">
        <f>SUM(I9:I24)</f>
        <v>0</v>
      </c>
      <c r="J8" s="235"/>
      <c r="K8" s="235">
        <f>SUM(K9:K24)</f>
        <v>0</v>
      </c>
      <c r="L8" s="235"/>
      <c r="M8" s="235">
        <f>SUM(M9:M24)</f>
        <v>0</v>
      </c>
      <c r="N8" s="235"/>
      <c r="O8" s="235">
        <f>SUM(O9:O24)</f>
        <v>7.0000000000000007E-2</v>
      </c>
      <c r="P8" s="235"/>
      <c r="Q8" s="235">
        <f>SUM(Q9:Q24)</f>
        <v>0</v>
      </c>
      <c r="R8" s="235"/>
      <c r="S8" s="235"/>
      <c r="T8" s="235"/>
      <c r="U8" s="235"/>
      <c r="V8" s="235">
        <f>SUM(V9:V24)</f>
        <v>43.56</v>
      </c>
      <c r="W8" s="235"/>
      <c r="X8" s="235"/>
      <c r="AG8" t="s">
        <v>92</v>
      </c>
    </row>
    <row r="9" spans="1:60" outlineLevel="1" x14ac:dyDescent="0.2">
      <c r="A9" s="248">
        <v>1</v>
      </c>
      <c r="B9" s="249" t="s">
        <v>93</v>
      </c>
      <c r="C9" s="256" t="s">
        <v>94</v>
      </c>
      <c r="D9" s="250" t="s">
        <v>95</v>
      </c>
      <c r="E9" s="251">
        <v>2</v>
      </c>
      <c r="F9" s="252"/>
      <c r="G9" s="253">
        <f>ROUND(E9*F9,2)</f>
        <v>0</v>
      </c>
      <c r="H9" s="232"/>
      <c r="I9" s="231">
        <f>ROUND(E9*H9,2)</f>
        <v>0</v>
      </c>
      <c r="J9" s="232"/>
      <c r="K9" s="231">
        <f>ROUND(E9*J9,2)</f>
        <v>0</v>
      </c>
      <c r="L9" s="231">
        <v>21</v>
      </c>
      <c r="M9" s="231">
        <f>G9*(1+L9/100)</f>
        <v>0</v>
      </c>
      <c r="N9" s="231">
        <v>4.6999999999999999E-4</v>
      </c>
      <c r="O9" s="231">
        <f>ROUND(E9*N9,2)</f>
        <v>0</v>
      </c>
      <c r="P9" s="231">
        <v>0</v>
      </c>
      <c r="Q9" s="231">
        <f>ROUND(E9*P9,2)</f>
        <v>0</v>
      </c>
      <c r="R9" s="231"/>
      <c r="S9" s="231" t="s">
        <v>96</v>
      </c>
      <c r="T9" s="231" t="s">
        <v>97</v>
      </c>
      <c r="U9" s="231">
        <v>0.35899999999999999</v>
      </c>
      <c r="V9" s="231">
        <f>ROUND(E9*U9,2)</f>
        <v>0.72</v>
      </c>
      <c r="W9" s="231"/>
      <c r="X9" s="231" t="s">
        <v>98</v>
      </c>
      <c r="Y9" s="212"/>
      <c r="Z9" s="212"/>
      <c r="AA9" s="212"/>
      <c r="AB9" s="212"/>
      <c r="AC9" s="212"/>
      <c r="AD9" s="212"/>
      <c r="AE9" s="212"/>
      <c r="AF9" s="212"/>
      <c r="AG9" s="212" t="s">
        <v>99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48">
        <v>2</v>
      </c>
      <c r="B10" s="249" t="s">
        <v>100</v>
      </c>
      <c r="C10" s="256" t="s">
        <v>101</v>
      </c>
      <c r="D10" s="250" t="s">
        <v>95</v>
      </c>
      <c r="E10" s="251">
        <v>6</v>
      </c>
      <c r="F10" s="252"/>
      <c r="G10" s="253">
        <f>ROUND(E10*F10,2)</f>
        <v>0</v>
      </c>
      <c r="H10" s="232"/>
      <c r="I10" s="231">
        <f>ROUND(E10*H10,2)</f>
        <v>0</v>
      </c>
      <c r="J10" s="232"/>
      <c r="K10" s="231">
        <f>ROUND(E10*J10,2)</f>
        <v>0</v>
      </c>
      <c r="L10" s="231">
        <v>21</v>
      </c>
      <c r="M10" s="231">
        <f>G10*(1+L10/100)</f>
        <v>0</v>
      </c>
      <c r="N10" s="231">
        <v>6.9999999999999999E-4</v>
      </c>
      <c r="O10" s="231">
        <f>ROUND(E10*N10,2)</f>
        <v>0</v>
      </c>
      <c r="P10" s="231">
        <v>0</v>
      </c>
      <c r="Q10" s="231">
        <f>ROUND(E10*P10,2)</f>
        <v>0</v>
      </c>
      <c r="R10" s="231"/>
      <c r="S10" s="231" t="s">
        <v>96</v>
      </c>
      <c r="T10" s="231" t="s">
        <v>97</v>
      </c>
      <c r="U10" s="231">
        <v>0.45200000000000001</v>
      </c>
      <c r="V10" s="231">
        <f>ROUND(E10*U10,2)</f>
        <v>2.71</v>
      </c>
      <c r="W10" s="231"/>
      <c r="X10" s="231" t="s">
        <v>98</v>
      </c>
      <c r="Y10" s="212"/>
      <c r="Z10" s="212"/>
      <c r="AA10" s="212"/>
      <c r="AB10" s="212"/>
      <c r="AC10" s="212"/>
      <c r="AD10" s="212"/>
      <c r="AE10" s="212"/>
      <c r="AF10" s="212"/>
      <c r="AG10" s="212" t="s">
        <v>99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">
      <c r="A11" s="248">
        <v>3</v>
      </c>
      <c r="B11" s="249" t="s">
        <v>102</v>
      </c>
      <c r="C11" s="256" t="s">
        <v>103</v>
      </c>
      <c r="D11" s="250" t="s">
        <v>95</v>
      </c>
      <c r="E11" s="251">
        <v>3</v>
      </c>
      <c r="F11" s="252"/>
      <c r="G11" s="253">
        <f>ROUND(E11*F11,2)</f>
        <v>0</v>
      </c>
      <c r="H11" s="232"/>
      <c r="I11" s="231">
        <f>ROUND(E11*H11,2)</f>
        <v>0</v>
      </c>
      <c r="J11" s="232"/>
      <c r="K11" s="231">
        <f>ROUND(E11*J11,2)</f>
        <v>0</v>
      </c>
      <c r="L11" s="231">
        <v>21</v>
      </c>
      <c r="M11" s="231">
        <f>G11*(1+L11/100)</f>
        <v>0</v>
      </c>
      <c r="N11" s="231">
        <v>1.5200000000000001E-3</v>
      </c>
      <c r="O11" s="231">
        <f>ROUND(E11*N11,2)</f>
        <v>0</v>
      </c>
      <c r="P11" s="231">
        <v>0</v>
      </c>
      <c r="Q11" s="231">
        <f>ROUND(E11*P11,2)</f>
        <v>0</v>
      </c>
      <c r="R11" s="231"/>
      <c r="S11" s="231" t="s">
        <v>96</v>
      </c>
      <c r="T11" s="231" t="s">
        <v>97</v>
      </c>
      <c r="U11" s="231">
        <v>1.173</v>
      </c>
      <c r="V11" s="231">
        <f>ROUND(E11*U11,2)</f>
        <v>3.52</v>
      </c>
      <c r="W11" s="231"/>
      <c r="X11" s="231" t="s">
        <v>98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99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">
      <c r="A12" s="248">
        <v>4</v>
      </c>
      <c r="B12" s="249" t="s">
        <v>104</v>
      </c>
      <c r="C12" s="256" t="s">
        <v>105</v>
      </c>
      <c r="D12" s="250" t="s">
        <v>95</v>
      </c>
      <c r="E12" s="251">
        <v>27</v>
      </c>
      <c r="F12" s="252"/>
      <c r="G12" s="253">
        <f>ROUND(E12*F12,2)</f>
        <v>0</v>
      </c>
      <c r="H12" s="232"/>
      <c r="I12" s="231">
        <f>ROUND(E12*H12,2)</f>
        <v>0</v>
      </c>
      <c r="J12" s="232"/>
      <c r="K12" s="231">
        <f>ROUND(E12*J12,2)</f>
        <v>0</v>
      </c>
      <c r="L12" s="231">
        <v>21</v>
      </c>
      <c r="M12" s="231">
        <f>G12*(1+L12/100)</f>
        <v>0</v>
      </c>
      <c r="N12" s="231">
        <v>1.31E-3</v>
      </c>
      <c r="O12" s="231">
        <f>ROUND(E12*N12,2)</f>
        <v>0.04</v>
      </c>
      <c r="P12" s="231">
        <v>0</v>
      </c>
      <c r="Q12" s="231">
        <f>ROUND(E12*P12,2)</f>
        <v>0</v>
      </c>
      <c r="R12" s="231"/>
      <c r="S12" s="231" t="s">
        <v>96</v>
      </c>
      <c r="T12" s="231" t="s">
        <v>97</v>
      </c>
      <c r="U12" s="231">
        <v>0.79700000000000004</v>
      </c>
      <c r="V12" s="231">
        <f>ROUND(E12*U12,2)</f>
        <v>21.52</v>
      </c>
      <c r="W12" s="231"/>
      <c r="X12" s="231" t="s">
        <v>98</v>
      </c>
      <c r="Y12" s="212"/>
      <c r="Z12" s="212"/>
      <c r="AA12" s="212"/>
      <c r="AB12" s="212"/>
      <c r="AC12" s="212"/>
      <c r="AD12" s="212"/>
      <c r="AE12" s="212"/>
      <c r="AF12" s="212"/>
      <c r="AG12" s="212" t="s">
        <v>99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48">
        <v>5</v>
      </c>
      <c r="B13" s="249" t="s">
        <v>106</v>
      </c>
      <c r="C13" s="256" t="s">
        <v>107</v>
      </c>
      <c r="D13" s="250" t="s">
        <v>95</v>
      </c>
      <c r="E13" s="251">
        <v>1.5</v>
      </c>
      <c r="F13" s="252"/>
      <c r="G13" s="253">
        <f>ROUND(E13*F13,2)</f>
        <v>0</v>
      </c>
      <c r="H13" s="232"/>
      <c r="I13" s="231">
        <f>ROUND(E13*H13,2)</f>
        <v>0</v>
      </c>
      <c r="J13" s="232"/>
      <c r="K13" s="231">
        <f>ROUND(E13*J13,2)</f>
        <v>0</v>
      </c>
      <c r="L13" s="231">
        <v>21</v>
      </c>
      <c r="M13" s="231">
        <f>G13*(1+L13/100)</f>
        <v>0</v>
      </c>
      <c r="N13" s="231">
        <v>2.0999999999999999E-3</v>
      </c>
      <c r="O13" s="231">
        <f>ROUND(E13*N13,2)</f>
        <v>0</v>
      </c>
      <c r="P13" s="231">
        <v>0</v>
      </c>
      <c r="Q13" s="231">
        <f>ROUND(E13*P13,2)</f>
        <v>0</v>
      </c>
      <c r="R13" s="231"/>
      <c r="S13" s="231" t="s">
        <v>96</v>
      </c>
      <c r="T13" s="231" t="s">
        <v>97</v>
      </c>
      <c r="U13" s="231">
        <v>0.8</v>
      </c>
      <c r="V13" s="231">
        <f>ROUND(E13*U13,2)</f>
        <v>1.2</v>
      </c>
      <c r="W13" s="231"/>
      <c r="X13" s="231" t="s">
        <v>98</v>
      </c>
      <c r="Y13" s="212"/>
      <c r="Z13" s="212"/>
      <c r="AA13" s="212"/>
      <c r="AB13" s="212"/>
      <c r="AC13" s="212"/>
      <c r="AD13" s="212"/>
      <c r="AE13" s="212"/>
      <c r="AF13" s="212"/>
      <c r="AG13" s="212" t="s">
        <v>99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48">
        <v>6</v>
      </c>
      <c r="B14" s="249" t="s">
        <v>108</v>
      </c>
      <c r="C14" s="256" t="s">
        <v>109</v>
      </c>
      <c r="D14" s="250" t="s">
        <v>95</v>
      </c>
      <c r="E14" s="251">
        <v>11</v>
      </c>
      <c r="F14" s="252"/>
      <c r="G14" s="253">
        <f>ROUND(E14*F14,2)</f>
        <v>0</v>
      </c>
      <c r="H14" s="232"/>
      <c r="I14" s="231">
        <f>ROUND(E14*H14,2)</f>
        <v>0</v>
      </c>
      <c r="J14" s="232"/>
      <c r="K14" s="231">
        <f>ROUND(E14*J14,2)</f>
        <v>0</v>
      </c>
      <c r="L14" s="231">
        <v>21</v>
      </c>
      <c r="M14" s="231">
        <f>G14*(1+L14/100)</f>
        <v>0</v>
      </c>
      <c r="N14" s="231">
        <v>2.5200000000000001E-3</v>
      </c>
      <c r="O14" s="231">
        <f>ROUND(E14*N14,2)</f>
        <v>0.03</v>
      </c>
      <c r="P14" s="231">
        <v>0</v>
      </c>
      <c r="Q14" s="231">
        <f>ROUND(E14*P14,2)</f>
        <v>0</v>
      </c>
      <c r="R14" s="231"/>
      <c r="S14" s="231" t="s">
        <v>96</v>
      </c>
      <c r="T14" s="231" t="s">
        <v>97</v>
      </c>
      <c r="U14" s="231">
        <v>0.8</v>
      </c>
      <c r="V14" s="231">
        <f>ROUND(E14*U14,2)</f>
        <v>8.8000000000000007</v>
      </c>
      <c r="W14" s="231"/>
      <c r="X14" s="231" t="s">
        <v>98</v>
      </c>
      <c r="Y14" s="212"/>
      <c r="Z14" s="212"/>
      <c r="AA14" s="212"/>
      <c r="AB14" s="212"/>
      <c r="AC14" s="212"/>
      <c r="AD14" s="212"/>
      <c r="AE14" s="212"/>
      <c r="AF14" s="212"/>
      <c r="AG14" s="212" t="s">
        <v>99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42">
        <v>7</v>
      </c>
      <c r="B15" s="243" t="s">
        <v>110</v>
      </c>
      <c r="C15" s="257" t="s">
        <v>111</v>
      </c>
      <c r="D15" s="244" t="s">
        <v>112</v>
      </c>
      <c r="E15" s="245">
        <v>7</v>
      </c>
      <c r="F15" s="246"/>
      <c r="G15" s="247">
        <f>ROUND(E15*F15,2)</f>
        <v>0</v>
      </c>
      <c r="H15" s="232"/>
      <c r="I15" s="231">
        <f>ROUND(E15*H15,2)</f>
        <v>0</v>
      </c>
      <c r="J15" s="232"/>
      <c r="K15" s="231">
        <f>ROUND(E15*J15,2)</f>
        <v>0</v>
      </c>
      <c r="L15" s="231">
        <v>21</v>
      </c>
      <c r="M15" s="231">
        <f>G15*(1+L15/100)</f>
        <v>0</v>
      </c>
      <c r="N15" s="231">
        <v>0</v>
      </c>
      <c r="O15" s="231">
        <f>ROUND(E15*N15,2)</f>
        <v>0</v>
      </c>
      <c r="P15" s="231">
        <v>0</v>
      </c>
      <c r="Q15" s="231">
        <f>ROUND(E15*P15,2)</f>
        <v>0</v>
      </c>
      <c r="R15" s="231"/>
      <c r="S15" s="231" t="s">
        <v>96</v>
      </c>
      <c r="T15" s="231" t="s">
        <v>97</v>
      </c>
      <c r="U15" s="231">
        <v>0.157</v>
      </c>
      <c r="V15" s="231">
        <f>ROUND(E15*U15,2)</f>
        <v>1.1000000000000001</v>
      </c>
      <c r="W15" s="231"/>
      <c r="X15" s="231" t="s">
        <v>98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99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29"/>
      <c r="B16" s="230"/>
      <c r="C16" s="258" t="s">
        <v>113</v>
      </c>
      <c r="D16" s="233"/>
      <c r="E16" s="234">
        <v>4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12"/>
      <c r="Z16" s="212"/>
      <c r="AA16" s="212"/>
      <c r="AB16" s="212"/>
      <c r="AC16" s="212"/>
      <c r="AD16" s="212"/>
      <c r="AE16" s="212"/>
      <c r="AF16" s="212"/>
      <c r="AG16" s="212" t="s">
        <v>114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29"/>
      <c r="B17" s="230"/>
      <c r="C17" s="258" t="s">
        <v>115</v>
      </c>
      <c r="D17" s="233"/>
      <c r="E17" s="234">
        <v>3</v>
      </c>
      <c r="F17" s="231"/>
      <c r="G17" s="231"/>
      <c r="H17" s="231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1"/>
      <c r="T17" s="231"/>
      <c r="U17" s="231"/>
      <c r="V17" s="231"/>
      <c r="W17" s="231"/>
      <c r="X17" s="231"/>
      <c r="Y17" s="212"/>
      <c r="Z17" s="212"/>
      <c r="AA17" s="212"/>
      <c r="AB17" s="212"/>
      <c r="AC17" s="212"/>
      <c r="AD17" s="212"/>
      <c r="AE17" s="212"/>
      <c r="AF17" s="212"/>
      <c r="AG17" s="212" t="s">
        <v>114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42">
        <v>8</v>
      </c>
      <c r="B18" s="243" t="s">
        <v>116</v>
      </c>
      <c r="C18" s="257" t="s">
        <v>117</v>
      </c>
      <c r="D18" s="244" t="s">
        <v>112</v>
      </c>
      <c r="E18" s="245">
        <v>3</v>
      </c>
      <c r="F18" s="246"/>
      <c r="G18" s="247">
        <f>ROUND(E18*F18,2)</f>
        <v>0</v>
      </c>
      <c r="H18" s="232"/>
      <c r="I18" s="231">
        <f>ROUND(E18*H18,2)</f>
        <v>0</v>
      </c>
      <c r="J18" s="232"/>
      <c r="K18" s="231">
        <f>ROUND(E18*J18,2)</f>
        <v>0</v>
      </c>
      <c r="L18" s="231">
        <v>21</v>
      </c>
      <c r="M18" s="231">
        <f>G18*(1+L18/100)</f>
        <v>0</v>
      </c>
      <c r="N18" s="231">
        <v>0</v>
      </c>
      <c r="O18" s="231">
        <f>ROUND(E18*N18,2)</f>
        <v>0</v>
      </c>
      <c r="P18" s="231">
        <v>0</v>
      </c>
      <c r="Q18" s="231">
        <f>ROUND(E18*P18,2)</f>
        <v>0</v>
      </c>
      <c r="R18" s="231"/>
      <c r="S18" s="231" t="s">
        <v>96</v>
      </c>
      <c r="T18" s="231" t="s">
        <v>97</v>
      </c>
      <c r="U18" s="231">
        <v>0.25900000000000001</v>
      </c>
      <c r="V18" s="231">
        <f>ROUND(E18*U18,2)</f>
        <v>0.78</v>
      </c>
      <c r="W18" s="231"/>
      <c r="X18" s="231" t="s">
        <v>98</v>
      </c>
      <c r="Y18" s="212"/>
      <c r="Z18" s="212"/>
      <c r="AA18" s="212"/>
      <c r="AB18" s="212"/>
      <c r="AC18" s="212"/>
      <c r="AD18" s="212"/>
      <c r="AE18" s="212"/>
      <c r="AF18" s="212"/>
      <c r="AG18" s="212" t="s">
        <v>99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29"/>
      <c r="B19" s="230"/>
      <c r="C19" s="258" t="s">
        <v>118</v>
      </c>
      <c r="D19" s="233"/>
      <c r="E19" s="234">
        <v>3</v>
      </c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1"/>
      <c r="T19" s="231"/>
      <c r="U19" s="231"/>
      <c r="V19" s="231"/>
      <c r="W19" s="231"/>
      <c r="X19" s="231"/>
      <c r="Y19" s="212"/>
      <c r="Z19" s="212"/>
      <c r="AA19" s="212"/>
      <c r="AB19" s="212"/>
      <c r="AC19" s="212"/>
      <c r="AD19" s="212"/>
      <c r="AE19" s="212"/>
      <c r="AF19" s="212"/>
      <c r="AG19" s="212" t="s">
        <v>114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2.5" outlineLevel="1" x14ac:dyDescent="0.2">
      <c r="A20" s="248">
        <v>9</v>
      </c>
      <c r="B20" s="249" t="s">
        <v>119</v>
      </c>
      <c r="C20" s="256" t="s">
        <v>120</v>
      </c>
      <c r="D20" s="250" t="s">
        <v>112</v>
      </c>
      <c r="E20" s="251">
        <v>2</v>
      </c>
      <c r="F20" s="252"/>
      <c r="G20" s="253">
        <f>ROUND(E20*F20,2)</f>
        <v>0</v>
      </c>
      <c r="H20" s="232"/>
      <c r="I20" s="231">
        <f>ROUND(E20*H20,2)</f>
        <v>0</v>
      </c>
      <c r="J20" s="232"/>
      <c r="K20" s="231">
        <f>ROUND(E20*J20,2)</f>
        <v>0</v>
      </c>
      <c r="L20" s="231">
        <v>21</v>
      </c>
      <c r="M20" s="231">
        <f>G20*(1+L20/100)</f>
        <v>0</v>
      </c>
      <c r="N20" s="231">
        <v>2.7E-4</v>
      </c>
      <c r="O20" s="231">
        <f>ROUND(E20*N20,2)</f>
        <v>0</v>
      </c>
      <c r="P20" s="231">
        <v>0</v>
      </c>
      <c r="Q20" s="231">
        <f>ROUND(E20*P20,2)</f>
        <v>0</v>
      </c>
      <c r="R20" s="231"/>
      <c r="S20" s="231" t="s">
        <v>96</v>
      </c>
      <c r="T20" s="231" t="s">
        <v>97</v>
      </c>
      <c r="U20" s="231">
        <v>0.33300000000000002</v>
      </c>
      <c r="V20" s="231">
        <f>ROUND(E20*U20,2)</f>
        <v>0.67</v>
      </c>
      <c r="W20" s="231"/>
      <c r="X20" s="231" t="s">
        <v>98</v>
      </c>
      <c r="Y20" s="212"/>
      <c r="Z20" s="212"/>
      <c r="AA20" s="212"/>
      <c r="AB20" s="212"/>
      <c r="AC20" s="212"/>
      <c r="AD20" s="212"/>
      <c r="AE20" s="212"/>
      <c r="AF20" s="212"/>
      <c r="AG20" s="212" t="s">
        <v>99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42">
        <v>10</v>
      </c>
      <c r="B21" s="243" t="s">
        <v>121</v>
      </c>
      <c r="C21" s="257" t="s">
        <v>122</v>
      </c>
      <c r="D21" s="244" t="s">
        <v>95</v>
      </c>
      <c r="E21" s="245">
        <v>50.5</v>
      </c>
      <c r="F21" s="246"/>
      <c r="G21" s="247">
        <f>ROUND(E21*F21,2)</f>
        <v>0</v>
      </c>
      <c r="H21" s="232"/>
      <c r="I21" s="231">
        <f>ROUND(E21*H21,2)</f>
        <v>0</v>
      </c>
      <c r="J21" s="232"/>
      <c r="K21" s="231">
        <f>ROUND(E21*J21,2)</f>
        <v>0</v>
      </c>
      <c r="L21" s="231">
        <v>21</v>
      </c>
      <c r="M21" s="231">
        <f>G21*(1+L21/100)</f>
        <v>0</v>
      </c>
      <c r="N21" s="231">
        <v>0</v>
      </c>
      <c r="O21" s="231">
        <f>ROUND(E21*N21,2)</f>
        <v>0</v>
      </c>
      <c r="P21" s="231">
        <v>0</v>
      </c>
      <c r="Q21" s="231">
        <f>ROUND(E21*P21,2)</f>
        <v>0</v>
      </c>
      <c r="R21" s="231"/>
      <c r="S21" s="231" t="s">
        <v>96</v>
      </c>
      <c r="T21" s="231" t="s">
        <v>97</v>
      </c>
      <c r="U21" s="231">
        <v>4.8000000000000001E-2</v>
      </c>
      <c r="V21" s="231">
        <f>ROUND(E21*U21,2)</f>
        <v>2.42</v>
      </c>
      <c r="W21" s="231"/>
      <c r="X21" s="231" t="s">
        <v>98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99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29"/>
      <c r="B22" s="230"/>
      <c r="C22" s="258" t="s">
        <v>123</v>
      </c>
      <c r="D22" s="233"/>
      <c r="E22" s="234">
        <v>50.5</v>
      </c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12"/>
      <c r="Z22" s="212"/>
      <c r="AA22" s="212"/>
      <c r="AB22" s="212"/>
      <c r="AC22" s="212"/>
      <c r="AD22" s="212"/>
      <c r="AE22" s="212"/>
      <c r="AF22" s="212"/>
      <c r="AG22" s="212" t="s">
        <v>114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48">
        <v>11</v>
      </c>
      <c r="B23" s="249" t="s">
        <v>124</v>
      </c>
      <c r="C23" s="256" t="s">
        <v>125</v>
      </c>
      <c r="D23" s="250" t="s">
        <v>112</v>
      </c>
      <c r="E23" s="251">
        <v>2</v>
      </c>
      <c r="F23" s="252"/>
      <c r="G23" s="253">
        <f>ROUND(E23*F23,2)</f>
        <v>0</v>
      </c>
      <c r="H23" s="232"/>
      <c r="I23" s="231">
        <f>ROUND(E23*H23,2)</f>
        <v>0</v>
      </c>
      <c r="J23" s="232"/>
      <c r="K23" s="231">
        <f>ROUND(E23*J23,2)</f>
        <v>0</v>
      </c>
      <c r="L23" s="231">
        <v>21</v>
      </c>
      <c r="M23" s="231">
        <f>G23*(1+L23/100)</f>
        <v>0</v>
      </c>
      <c r="N23" s="231">
        <v>3.8000000000000002E-4</v>
      </c>
      <c r="O23" s="231">
        <f>ROUND(E23*N23,2)</f>
        <v>0</v>
      </c>
      <c r="P23" s="231">
        <v>0</v>
      </c>
      <c r="Q23" s="231">
        <f>ROUND(E23*P23,2)</f>
        <v>0</v>
      </c>
      <c r="R23" s="231" t="s">
        <v>126</v>
      </c>
      <c r="S23" s="231" t="s">
        <v>96</v>
      </c>
      <c r="T23" s="231" t="s">
        <v>97</v>
      </c>
      <c r="U23" s="231">
        <v>0</v>
      </c>
      <c r="V23" s="231">
        <f>ROUND(E23*U23,2)</f>
        <v>0</v>
      </c>
      <c r="W23" s="231"/>
      <c r="X23" s="231" t="s">
        <v>127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128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48">
        <v>12</v>
      </c>
      <c r="B24" s="249" t="s">
        <v>129</v>
      </c>
      <c r="C24" s="256" t="s">
        <v>130</v>
      </c>
      <c r="D24" s="250" t="s">
        <v>131</v>
      </c>
      <c r="E24" s="251">
        <v>7.7240000000000003E-2</v>
      </c>
      <c r="F24" s="252"/>
      <c r="G24" s="253">
        <f>ROUND(E24*F24,2)</f>
        <v>0</v>
      </c>
      <c r="H24" s="232"/>
      <c r="I24" s="231">
        <f>ROUND(E24*H24,2)</f>
        <v>0</v>
      </c>
      <c r="J24" s="232"/>
      <c r="K24" s="231">
        <f>ROUND(E24*J24,2)</f>
        <v>0</v>
      </c>
      <c r="L24" s="231">
        <v>21</v>
      </c>
      <c r="M24" s="231">
        <f>G24*(1+L24/100)</f>
        <v>0</v>
      </c>
      <c r="N24" s="231">
        <v>0</v>
      </c>
      <c r="O24" s="231">
        <f>ROUND(E24*N24,2)</f>
        <v>0</v>
      </c>
      <c r="P24" s="231">
        <v>0</v>
      </c>
      <c r="Q24" s="231">
        <f>ROUND(E24*P24,2)</f>
        <v>0</v>
      </c>
      <c r="R24" s="231"/>
      <c r="S24" s="231" t="s">
        <v>96</v>
      </c>
      <c r="T24" s="231" t="s">
        <v>97</v>
      </c>
      <c r="U24" s="231">
        <v>1.5229999999999999</v>
      </c>
      <c r="V24" s="231">
        <f>ROUND(E24*U24,2)</f>
        <v>0.12</v>
      </c>
      <c r="W24" s="231"/>
      <c r="X24" s="231" t="s">
        <v>132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133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36" t="s">
        <v>91</v>
      </c>
      <c r="B25" s="237" t="s">
        <v>58</v>
      </c>
      <c r="C25" s="255" t="s">
        <v>59</v>
      </c>
      <c r="D25" s="238"/>
      <c r="E25" s="239"/>
      <c r="F25" s="240"/>
      <c r="G25" s="241">
        <f>SUMIF(AG26:AG53,"&lt;&gt;NOR",G26:G53)</f>
        <v>0</v>
      </c>
      <c r="H25" s="235"/>
      <c r="I25" s="235">
        <f>SUM(I26:I53)</f>
        <v>0</v>
      </c>
      <c r="J25" s="235"/>
      <c r="K25" s="235">
        <f>SUM(K26:K53)</f>
        <v>0</v>
      </c>
      <c r="L25" s="235"/>
      <c r="M25" s="235">
        <f>SUM(M26:M53)</f>
        <v>0</v>
      </c>
      <c r="N25" s="235"/>
      <c r="O25" s="235">
        <f>SUM(O26:O53)</f>
        <v>0.23</v>
      </c>
      <c r="P25" s="235"/>
      <c r="Q25" s="235">
        <f>SUM(Q26:Q53)</f>
        <v>0</v>
      </c>
      <c r="R25" s="235"/>
      <c r="S25" s="235"/>
      <c r="T25" s="235"/>
      <c r="U25" s="235"/>
      <c r="V25" s="235">
        <f>SUM(V26:V53)</f>
        <v>40.359999999999985</v>
      </c>
      <c r="W25" s="235"/>
      <c r="X25" s="235"/>
      <c r="AG25" t="s">
        <v>92</v>
      </c>
    </row>
    <row r="26" spans="1:60" outlineLevel="1" x14ac:dyDescent="0.2">
      <c r="A26" s="248">
        <v>13</v>
      </c>
      <c r="B26" s="249" t="s">
        <v>134</v>
      </c>
      <c r="C26" s="256" t="s">
        <v>135</v>
      </c>
      <c r="D26" s="250" t="s">
        <v>95</v>
      </c>
      <c r="E26" s="251">
        <v>12</v>
      </c>
      <c r="F26" s="252"/>
      <c r="G26" s="253">
        <f>ROUND(E26*F26,2)</f>
        <v>0</v>
      </c>
      <c r="H26" s="232"/>
      <c r="I26" s="231">
        <f>ROUND(E26*H26,2)</f>
        <v>0</v>
      </c>
      <c r="J26" s="232"/>
      <c r="K26" s="231">
        <f>ROUND(E26*J26,2)</f>
        <v>0</v>
      </c>
      <c r="L26" s="231">
        <v>21</v>
      </c>
      <c r="M26" s="231">
        <f>G26*(1+L26/100)</f>
        <v>0</v>
      </c>
      <c r="N26" s="231">
        <v>1.5900000000000001E-2</v>
      </c>
      <c r="O26" s="231">
        <f>ROUND(E26*N26,2)</f>
        <v>0.19</v>
      </c>
      <c r="P26" s="231">
        <v>0</v>
      </c>
      <c r="Q26" s="231">
        <f>ROUND(E26*P26,2)</f>
        <v>0</v>
      </c>
      <c r="R26" s="231"/>
      <c r="S26" s="231" t="s">
        <v>96</v>
      </c>
      <c r="T26" s="231" t="s">
        <v>97</v>
      </c>
      <c r="U26" s="231">
        <v>0.89700000000000002</v>
      </c>
      <c r="V26" s="231">
        <f>ROUND(E26*U26,2)</f>
        <v>10.76</v>
      </c>
      <c r="W26" s="231"/>
      <c r="X26" s="231" t="s">
        <v>98</v>
      </c>
      <c r="Y26" s="212"/>
      <c r="Z26" s="212"/>
      <c r="AA26" s="212"/>
      <c r="AB26" s="212"/>
      <c r="AC26" s="212"/>
      <c r="AD26" s="212"/>
      <c r="AE26" s="212"/>
      <c r="AF26" s="212"/>
      <c r="AG26" s="212" t="s">
        <v>99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42">
        <v>14</v>
      </c>
      <c r="B27" s="243" t="s">
        <v>136</v>
      </c>
      <c r="C27" s="257" t="s">
        <v>137</v>
      </c>
      <c r="D27" s="244" t="s">
        <v>95</v>
      </c>
      <c r="E27" s="245">
        <v>22</v>
      </c>
      <c r="F27" s="246"/>
      <c r="G27" s="247">
        <f>ROUND(E27*F27,2)</f>
        <v>0</v>
      </c>
      <c r="H27" s="232"/>
      <c r="I27" s="231">
        <f>ROUND(E27*H27,2)</f>
        <v>0</v>
      </c>
      <c r="J27" s="232"/>
      <c r="K27" s="231">
        <f>ROUND(E27*J27,2)</f>
        <v>0</v>
      </c>
      <c r="L27" s="231">
        <v>21</v>
      </c>
      <c r="M27" s="231">
        <f>G27*(1+L27/100)</f>
        <v>0</v>
      </c>
      <c r="N27" s="231">
        <v>4.0999999999999999E-4</v>
      </c>
      <c r="O27" s="231">
        <f>ROUND(E27*N27,2)</f>
        <v>0.01</v>
      </c>
      <c r="P27" s="231">
        <v>0</v>
      </c>
      <c r="Q27" s="231">
        <f>ROUND(E27*P27,2)</f>
        <v>0</v>
      </c>
      <c r="R27" s="231"/>
      <c r="S27" s="231" t="s">
        <v>96</v>
      </c>
      <c r="T27" s="231" t="s">
        <v>97</v>
      </c>
      <c r="U27" s="231">
        <v>0.25800000000000001</v>
      </c>
      <c r="V27" s="231">
        <f>ROUND(E27*U27,2)</f>
        <v>5.68</v>
      </c>
      <c r="W27" s="231"/>
      <c r="X27" s="231" t="s">
        <v>98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99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29"/>
      <c r="B28" s="230"/>
      <c r="C28" s="258" t="s">
        <v>138</v>
      </c>
      <c r="D28" s="233"/>
      <c r="E28" s="234">
        <v>7.5</v>
      </c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12"/>
      <c r="Z28" s="212"/>
      <c r="AA28" s="212"/>
      <c r="AB28" s="212"/>
      <c r="AC28" s="212"/>
      <c r="AD28" s="212"/>
      <c r="AE28" s="212"/>
      <c r="AF28" s="212"/>
      <c r="AG28" s="212" t="s">
        <v>114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29"/>
      <c r="B29" s="230"/>
      <c r="C29" s="258" t="s">
        <v>139</v>
      </c>
      <c r="D29" s="233"/>
      <c r="E29" s="234">
        <v>8</v>
      </c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12"/>
      <c r="Z29" s="212"/>
      <c r="AA29" s="212"/>
      <c r="AB29" s="212"/>
      <c r="AC29" s="212"/>
      <c r="AD29" s="212"/>
      <c r="AE29" s="212"/>
      <c r="AF29" s="212"/>
      <c r="AG29" s="212" t="s">
        <v>114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29"/>
      <c r="B30" s="230"/>
      <c r="C30" s="258" t="s">
        <v>140</v>
      </c>
      <c r="D30" s="233"/>
      <c r="E30" s="234">
        <v>6.5</v>
      </c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12"/>
      <c r="Z30" s="212"/>
      <c r="AA30" s="212"/>
      <c r="AB30" s="212"/>
      <c r="AC30" s="212"/>
      <c r="AD30" s="212"/>
      <c r="AE30" s="212"/>
      <c r="AF30" s="212"/>
      <c r="AG30" s="212" t="s">
        <v>114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42">
        <v>15</v>
      </c>
      <c r="B31" s="243" t="s">
        <v>141</v>
      </c>
      <c r="C31" s="257" t="s">
        <v>142</v>
      </c>
      <c r="D31" s="244" t="s">
        <v>95</v>
      </c>
      <c r="E31" s="245">
        <v>14.5</v>
      </c>
      <c r="F31" s="246"/>
      <c r="G31" s="247">
        <f>ROUND(E31*F31,2)</f>
        <v>0</v>
      </c>
      <c r="H31" s="232"/>
      <c r="I31" s="231">
        <f>ROUND(E31*H31,2)</f>
        <v>0</v>
      </c>
      <c r="J31" s="232"/>
      <c r="K31" s="231">
        <f>ROUND(E31*J31,2)</f>
        <v>0</v>
      </c>
      <c r="L31" s="231">
        <v>21</v>
      </c>
      <c r="M31" s="231">
        <f>G31*(1+L31/100)</f>
        <v>0</v>
      </c>
      <c r="N31" s="231">
        <v>5.1999999999999995E-4</v>
      </c>
      <c r="O31" s="231">
        <f>ROUND(E31*N31,2)</f>
        <v>0.01</v>
      </c>
      <c r="P31" s="231">
        <v>0</v>
      </c>
      <c r="Q31" s="231">
        <f>ROUND(E31*P31,2)</f>
        <v>0</v>
      </c>
      <c r="R31" s="231"/>
      <c r="S31" s="231" t="s">
        <v>96</v>
      </c>
      <c r="T31" s="231" t="s">
        <v>97</v>
      </c>
      <c r="U31" s="231">
        <v>0.27889999999999998</v>
      </c>
      <c r="V31" s="231">
        <f>ROUND(E31*U31,2)</f>
        <v>4.04</v>
      </c>
      <c r="W31" s="231"/>
      <c r="X31" s="231" t="s">
        <v>98</v>
      </c>
      <c r="Y31" s="212"/>
      <c r="Z31" s="212"/>
      <c r="AA31" s="212"/>
      <c r="AB31" s="212"/>
      <c r="AC31" s="212"/>
      <c r="AD31" s="212"/>
      <c r="AE31" s="212"/>
      <c r="AF31" s="212"/>
      <c r="AG31" s="212" t="s">
        <v>99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29"/>
      <c r="B32" s="230"/>
      <c r="C32" s="258" t="s">
        <v>143</v>
      </c>
      <c r="D32" s="233"/>
      <c r="E32" s="234">
        <v>10</v>
      </c>
      <c r="F32" s="231"/>
      <c r="G32" s="231"/>
      <c r="H32" s="231"/>
      <c r="I32" s="231"/>
      <c r="J32" s="231"/>
      <c r="K32" s="231"/>
      <c r="L32" s="231"/>
      <c r="M32" s="231"/>
      <c r="N32" s="231"/>
      <c r="O32" s="231"/>
      <c r="P32" s="231"/>
      <c r="Q32" s="231"/>
      <c r="R32" s="231"/>
      <c r="S32" s="231"/>
      <c r="T32" s="231"/>
      <c r="U32" s="231"/>
      <c r="V32" s="231"/>
      <c r="W32" s="231"/>
      <c r="X32" s="231"/>
      <c r="Y32" s="212"/>
      <c r="Z32" s="212"/>
      <c r="AA32" s="212"/>
      <c r="AB32" s="212"/>
      <c r="AC32" s="212"/>
      <c r="AD32" s="212"/>
      <c r="AE32" s="212"/>
      <c r="AF32" s="212"/>
      <c r="AG32" s="212" t="s">
        <v>114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29"/>
      <c r="B33" s="230"/>
      <c r="C33" s="258" t="s">
        <v>144</v>
      </c>
      <c r="D33" s="233"/>
      <c r="E33" s="234">
        <v>4.5</v>
      </c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1"/>
      <c r="Q33" s="231"/>
      <c r="R33" s="231"/>
      <c r="S33" s="231"/>
      <c r="T33" s="231"/>
      <c r="U33" s="231"/>
      <c r="V33" s="231"/>
      <c r="W33" s="231"/>
      <c r="X33" s="231"/>
      <c r="Y33" s="212"/>
      <c r="Z33" s="212"/>
      <c r="AA33" s="212"/>
      <c r="AB33" s="212"/>
      <c r="AC33" s="212"/>
      <c r="AD33" s="212"/>
      <c r="AE33" s="212"/>
      <c r="AF33" s="212"/>
      <c r="AG33" s="212" t="s">
        <v>114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48">
        <v>16</v>
      </c>
      <c r="B34" s="249" t="s">
        <v>145</v>
      </c>
      <c r="C34" s="256" t="s">
        <v>146</v>
      </c>
      <c r="D34" s="250" t="s">
        <v>147</v>
      </c>
      <c r="E34" s="251">
        <v>1</v>
      </c>
      <c r="F34" s="252"/>
      <c r="G34" s="253">
        <f>ROUND(E34*F34,2)</f>
        <v>0</v>
      </c>
      <c r="H34" s="232"/>
      <c r="I34" s="231">
        <f>ROUND(E34*H34,2)</f>
        <v>0</v>
      </c>
      <c r="J34" s="232"/>
      <c r="K34" s="231">
        <f>ROUND(E34*J34,2)</f>
        <v>0</v>
      </c>
      <c r="L34" s="231">
        <v>21</v>
      </c>
      <c r="M34" s="231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1"/>
      <c r="S34" s="231" t="s">
        <v>96</v>
      </c>
      <c r="T34" s="231" t="s">
        <v>97</v>
      </c>
      <c r="U34" s="231">
        <v>0.65566000000000002</v>
      </c>
      <c r="V34" s="231">
        <f>ROUND(E34*U34,2)</f>
        <v>0.66</v>
      </c>
      <c r="W34" s="231"/>
      <c r="X34" s="231" t="s">
        <v>98</v>
      </c>
      <c r="Y34" s="212"/>
      <c r="Z34" s="212"/>
      <c r="AA34" s="212"/>
      <c r="AB34" s="212"/>
      <c r="AC34" s="212"/>
      <c r="AD34" s="212"/>
      <c r="AE34" s="212"/>
      <c r="AF34" s="212"/>
      <c r="AG34" s="212" t="s">
        <v>99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ht="22.5" outlineLevel="1" x14ac:dyDescent="0.2">
      <c r="A35" s="248">
        <v>17</v>
      </c>
      <c r="B35" s="249" t="s">
        <v>148</v>
      </c>
      <c r="C35" s="256" t="s">
        <v>149</v>
      </c>
      <c r="D35" s="250" t="s">
        <v>95</v>
      </c>
      <c r="E35" s="251">
        <v>7.5</v>
      </c>
      <c r="F35" s="252"/>
      <c r="G35" s="253">
        <f>ROUND(E35*F35,2)</f>
        <v>0</v>
      </c>
      <c r="H35" s="232"/>
      <c r="I35" s="231">
        <f>ROUND(E35*H35,2)</f>
        <v>0</v>
      </c>
      <c r="J35" s="232"/>
      <c r="K35" s="231">
        <f>ROUND(E35*J35,2)</f>
        <v>0</v>
      </c>
      <c r="L35" s="231">
        <v>21</v>
      </c>
      <c r="M35" s="231">
        <f>G35*(1+L35/100)</f>
        <v>0</v>
      </c>
      <c r="N35" s="231">
        <v>2.0000000000000002E-5</v>
      </c>
      <c r="O35" s="231">
        <f>ROUND(E35*N35,2)</f>
        <v>0</v>
      </c>
      <c r="P35" s="231">
        <v>0</v>
      </c>
      <c r="Q35" s="231">
        <f>ROUND(E35*P35,2)</f>
        <v>0</v>
      </c>
      <c r="R35" s="231"/>
      <c r="S35" s="231" t="s">
        <v>96</v>
      </c>
      <c r="T35" s="231" t="s">
        <v>97</v>
      </c>
      <c r="U35" s="231">
        <v>0.129</v>
      </c>
      <c r="V35" s="231">
        <f>ROUND(E35*U35,2)</f>
        <v>0.97</v>
      </c>
      <c r="W35" s="231"/>
      <c r="X35" s="231" t="s">
        <v>98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99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ht="22.5" outlineLevel="1" x14ac:dyDescent="0.2">
      <c r="A36" s="248">
        <v>18</v>
      </c>
      <c r="B36" s="249" t="s">
        <v>150</v>
      </c>
      <c r="C36" s="256" t="s">
        <v>151</v>
      </c>
      <c r="D36" s="250" t="s">
        <v>95</v>
      </c>
      <c r="E36" s="251">
        <v>10</v>
      </c>
      <c r="F36" s="252"/>
      <c r="G36" s="253">
        <f>ROUND(E36*F36,2)</f>
        <v>0</v>
      </c>
      <c r="H36" s="232"/>
      <c r="I36" s="231">
        <f>ROUND(E36*H36,2)</f>
        <v>0</v>
      </c>
      <c r="J36" s="232"/>
      <c r="K36" s="231">
        <f>ROUND(E36*J36,2)</f>
        <v>0</v>
      </c>
      <c r="L36" s="231">
        <v>21</v>
      </c>
      <c r="M36" s="231">
        <f>G36*(1+L36/100)</f>
        <v>0</v>
      </c>
      <c r="N36" s="231">
        <v>6.0000000000000002E-5</v>
      </c>
      <c r="O36" s="231">
        <f>ROUND(E36*N36,2)</f>
        <v>0</v>
      </c>
      <c r="P36" s="231">
        <v>0</v>
      </c>
      <c r="Q36" s="231">
        <f>ROUND(E36*P36,2)</f>
        <v>0</v>
      </c>
      <c r="R36" s="231"/>
      <c r="S36" s="231" t="s">
        <v>96</v>
      </c>
      <c r="T36" s="231" t="s">
        <v>97</v>
      </c>
      <c r="U36" s="231">
        <v>0.129</v>
      </c>
      <c r="V36" s="231">
        <f>ROUND(E36*U36,2)</f>
        <v>1.29</v>
      </c>
      <c r="W36" s="231"/>
      <c r="X36" s="231" t="s">
        <v>98</v>
      </c>
      <c r="Y36" s="212"/>
      <c r="Z36" s="212"/>
      <c r="AA36" s="212"/>
      <c r="AB36" s="212"/>
      <c r="AC36" s="212"/>
      <c r="AD36" s="212"/>
      <c r="AE36" s="212"/>
      <c r="AF36" s="212"/>
      <c r="AG36" s="212" t="s">
        <v>99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2.5" outlineLevel="1" x14ac:dyDescent="0.2">
      <c r="A37" s="248">
        <v>19</v>
      </c>
      <c r="B37" s="249" t="s">
        <v>152</v>
      </c>
      <c r="C37" s="256" t="s">
        <v>153</v>
      </c>
      <c r="D37" s="250" t="s">
        <v>95</v>
      </c>
      <c r="E37" s="251">
        <v>8</v>
      </c>
      <c r="F37" s="252"/>
      <c r="G37" s="253">
        <f>ROUND(E37*F37,2)</f>
        <v>0</v>
      </c>
      <c r="H37" s="232"/>
      <c r="I37" s="231">
        <f>ROUND(E37*H37,2)</f>
        <v>0</v>
      </c>
      <c r="J37" s="232"/>
      <c r="K37" s="231">
        <f>ROUND(E37*J37,2)</f>
        <v>0</v>
      </c>
      <c r="L37" s="231">
        <v>21</v>
      </c>
      <c r="M37" s="231">
        <f>G37*(1+L37/100)</f>
        <v>0</v>
      </c>
      <c r="N37" s="231">
        <v>4.0000000000000003E-5</v>
      </c>
      <c r="O37" s="231">
        <f>ROUND(E37*N37,2)</f>
        <v>0</v>
      </c>
      <c r="P37" s="231">
        <v>0</v>
      </c>
      <c r="Q37" s="231">
        <f>ROUND(E37*P37,2)</f>
        <v>0</v>
      </c>
      <c r="R37" s="231"/>
      <c r="S37" s="231" t="s">
        <v>96</v>
      </c>
      <c r="T37" s="231" t="s">
        <v>97</v>
      </c>
      <c r="U37" s="231">
        <v>0.129</v>
      </c>
      <c r="V37" s="231">
        <f>ROUND(E37*U37,2)</f>
        <v>1.03</v>
      </c>
      <c r="W37" s="231"/>
      <c r="X37" s="231" t="s">
        <v>98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99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2.5" outlineLevel="1" x14ac:dyDescent="0.2">
      <c r="A38" s="248">
        <v>20</v>
      </c>
      <c r="B38" s="249" t="s">
        <v>154</v>
      </c>
      <c r="C38" s="256" t="s">
        <v>155</v>
      </c>
      <c r="D38" s="250" t="s">
        <v>95</v>
      </c>
      <c r="E38" s="251">
        <v>6.5</v>
      </c>
      <c r="F38" s="252"/>
      <c r="G38" s="253">
        <f>ROUND(E38*F38,2)</f>
        <v>0</v>
      </c>
      <c r="H38" s="232"/>
      <c r="I38" s="231">
        <f>ROUND(E38*H38,2)</f>
        <v>0</v>
      </c>
      <c r="J38" s="232"/>
      <c r="K38" s="231">
        <f>ROUND(E38*J38,2)</f>
        <v>0</v>
      </c>
      <c r="L38" s="231">
        <v>21</v>
      </c>
      <c r="M38" s="231">
        <f>G38*(1+L38/100)</f>
        <v>0</v>
      </c>
      <c r="N38" s="231">
        <v>5.0000000000000002E-5</v>
      </c>
      <c r="O38" s="231">
        <f>ROUND(E38*N38,2)</f>
        <v>0</v>
      </c>
      <c r="P38" s="231">
        <v>0</v>
      </c>
      <c r="Q38" s="231">
        <f>ROUND(E38*P38,2)</f>
        <v>0</v>
      </c>
      <c r="R38" s="231"/>
      <c r="S38" s="231" t="s">
        <v>96</v>
      </c>
      <c r="T38" s="231" t="s">
        <v>97</v>
      </c>
      <c r="U38" s="231">
        <v>0.129</v>
      </c>
      <c r="V38" s="231">
        <f>ROUND(E38*U38,2)</f>
        <v>0.84</v>
      </c>
      <c r="W38" s="231"/>
      <c r="X38" s="231" t="s">
        <v>98</v>
      </c>
      <c r="Y38" s="212"/>
      <c r="Z38" s="212"/>
      <c r="AA38" s="212"/>
      <c r="AB38" s="212"/>
      <c r="AC38" s="212"/>
      <c r="AD38" s="212"/>
      <c r="AE38" s="212"/>
      <c r="AF38" s="212"/>
      <c r="AG38" s="212" t="s">
        <v>99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2.5" outlineLevel="1" x14ac:dyDescent="0.2">
      <c r="A39" s="248">
        <v>21</v>
      </c>
      <c r="B39" s="249" t="s">
        <v>156</v>
      </c>
      <c r="C39" s="256" t="s">
        <v>157</v>
      </c>
      <c r="D39" s="250" t="s">
        <v>95</v>
      </c>
      <c r="E39" s="251">
        <v>4.5</v>
      </c>
      <c r="F39" s="252"/>
      <c r="G39" s="253">
        <f>ROUND(E39*F39,2)</f>
        <v>0</v>
      </c>
      <c r="H39" s="232"/>
      <c r="I39" s="231">
        <f>ROUND(E39*H39,2)</f>
        <v>0</v>
      </c>
      <c r="J39" s="232"/>
      <c r="K39" s="231">
        <f>ROUND(E39*J39,2)</f>
        <v>0</v>
      </c>
      <c r="L39" s="231">
        <v>21</v>
      </c>
      <c r="M39" s="231">
        <f>G39*(1+L39/100)</f>
        <v>0</v>
      </c>
      <c r="N39" s="231">
        <v>6.9999999999999994E-5</v>
      </c>
      <c r="O39" s="231">
        <f>ROUND(E39*N39,2)</f>
        <v>0</v>
      </c>
      <c r="P39" s="231">
        <v>0</v>
      </c>
      <c r="Q39" s="231">
        <f>ROUND(E39*P39,2)</f>
        <v>0</v>
      </c>
      <c r="R39" s="231"/>
      <c r="S39" s="231" t="s">
        <v>96</v>
      </c>
      <c r="T39" s="231" t="s">
        <v>97</v>
      </c>
      <c r="U39" s="231">
        <v>0.129</v>
      </c>
      <c r="V39" s="231">
        <f>ROUND(E39*U39,2)</f>
        <v>0.57999999999999996</v>
      </c>
      <c r="W39" s="231"/>
      <c r="X39" s="231" t="s">
        <v>98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99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">
      <c r="A40" s="242">
        <v>22</v>
      </c>
      <c r="B40" s="243" t="s">
        <v>158</v>
      </c>
      <c r="C40" s="257" t="s">
        <v>159</v>
      </c>
      <c r="D40" s="244" t="s">
        <v>112</v>
      </c>
      <c r="E40" s="245">
        <v>14</v>
      </c>
      <c r="F40" s="246"/>
      <c r="G40" s="247">
        <f>ROUND(E40*F40,2)</f>
        <v>0</v>
      </c>
      <c r="H40" s="232"/>
      <c r="I40" s="231">
        <f>ROUND(E40*H40,2)</f>
        <v>0</v>
      </c>
      <c r="J40" s="232"/>
      <c r="K40" s="231">
        <f>ROUND(E40*J40,2)</f>
        <v>0</v>
      </c>
      <c r="L40" s="231">
        <v>21</v>
      </c>
      <c r="M40" s="231">
        <f>G40*(1+L40/100)</f>
        <v>0</v>
      </c>
      <c r="N40" s="231">
        <v>0</v>
      </c>
      <c r="O40" s="231">
        <f>ROUND(E40*N40,2)</f>
        <v>0</v>
      </c>
      <c r="P40" s="231">
        <v>0</v>
      </c>
      <c r="Q40" s="231">
        <f>ROUND(E40*P40,2)</f>
        <v>0</v>
      </c>
      <c r="R40" s="231"/>
      <c r="S40" s="231" t="s">
        <v>96</v>
      </c>
      <c r="T40" s="231" t="s">
        <v>97</v>
      </c>
      <c r="U40" s="231">
        <v>0.42499999999999999</v>
      </c>
      <c r="V40" s="231">
        <f>ROUND(E40*U40,2)</f>
        <v>5.95</v>
      </c>
      <c r="W40" s="231"/>
      <c r="X40" s="231" t="s">
        <v>98</v>
      </c>
      <c r="Y40" s="212"/>
      <c r="Z40" s="212"/>
      <c r="AA40" s="212"/>
      <c r="AB40" s="212"/>
      <c r="AC40" s="212"/>
      <c r="AD40" s="212"/>
      <c r="AE40" s="212"/>
      <c r="AF40" s="212"/>
      <c r="AG40" s="212" t="s">
        <v>99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29"/>
      <c r="B41" s="230"/>
      <c r="C41" s="258" t="s">
        <v>160</v>
      </c>
      <c r="D41" s="233"/>
      <c r="E41" s="234">
        <v>8</v>
      </c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31"/>
      <c r="W41" s="231"/>
      <c r="X41" s="231"/>
      <c r="Y41" s="212"/>
      <c r="Z41" s="212"/>
      <c r="AA41" s="212"/>
      <c r="AB41" s="212"/>
      <c r="AC41" s="212"/>
      <c r="AD41" s="212"/>
      <c r="AE41" s="212"/>
      <c r="AF41" s="212"/>
      <c r="AG41" s="212" t="s">
        <v>114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29"/>
      <c r="B42" s="230"/>
      <c r="C42" s="258" t="s">
        <v>115</v>
      </c>
      <c r="D42" s="233"/>
      <c r="E42" s="234">
        <v>3</v>
      </c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1"/>
      <c r="Q42" s="231"/>
      <c r="R42" s="231"/>
      <c r="S42" s="231"/>
      <c r="T42" s="231"/>
      <c r="U42" s="231"/>
      <c r="V42" s="231"/>
      <c r="W42" s="231"/>
      <c r="X42" s="231"/>
      <c r="Y42" s="212"/>
      <c r="Z42" s="212"/>
      <c r="AA42" s="212"/>
      <c r="AB42" s="212"/>
      <c r="AC42" s="212"/>
      <c r="AD42" s="212"/>
      <c r="AE42" s="212"/>
      <c r="AF42" s="212"/>
      <c r="AG42" s="212" t="s">
        <v>114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29"/>
      <c r="B43" s="230"/>
      <c r="C43" s="258" t="s">
        <v>118</v>
      </c>
      <c r="D43" s="233"/>
      <c r="E43" s="234">
        <v>3</v>
      </c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1"/>
      <c r="Q43" s="231"/>
      <c r="R43" s="231"/>
      <c r="S43" s="231"/>
      <c r="T43" s="231"/>
      <c r="U43" s="231"/>
      <c r="V43" s="231"/>
      <c r="W43" s="231"/>
      <c r="X43" s="231"/>
      <c r="Y43" s="212"/>
      <c r="Z43" s="212"/>
      <c r="AA43" s="212"/>
      <c r="AB43" s="212"/>
      <c r="AC43" s="212"/>
      <c r="AD43" s="212"/>
      <c r="AE43" s="212"/>
      <c r="AF43" s="212"/>
      <c r="AG43" s="212" t="s">
        <v>114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48">
        <v>23</v>
      </c>
      <c r="B44" s="249" t="s">
        <v>161</v>
      </c>
      <c r="C44" s="256" t="s">
        <v>162</v>
      </c>
      <c r="D44" s="250" t="s">
        <v>112</v>
      </c>
      <c r="E44" s="251">
        <v>1</v>
      </c>
      <c r="F44" s="252"/>
      <c r="G44" s="253">
        <f>ROUND(E44*F44,2)</f>
        <v>0</v>
      </c>
      <c r="H44" s="232"/>
      <c r="I44" s="231">
        <f>ROUND(E44*H44,2)</f>
        <v>0</v>
      </c>
      <c r="J44" s="232"/>
      <c r="K44" s="231">
        <f>ROUND(E44*J44,2)</f>
        <v>0</v>
      </c>
      <c r="L44" s="231">
        <v>21</v>
      </c>
      <c r="M44" s="231">
        <f>G44*(1+L44/100)</f>
        <v>0</v>
      </c>
      <c r="N44" s="231">
        <v>0</v>
      </c>
      <c r="O44" s="231">
        <f>ROUND(E44*N44,2)</f>
        <v>0</v>
      </c>
      <c r="P44" s="231">
        <v>0</v>
      </c>
      <c r="Q44" s="231">
        <f>ROUND(E44*P44,2)</f>
        <v>0</v>
      </c>
      <c r="R44" s="231"/>
      <c r="S44" s="231" t="s">
        <v>96</v>
      </c>
      <c r="T44" s="231" t="s">
        <v>97</v>
      </c>
      <c r="U44" s="231">
        <v>0.42499999999999999</v>
      </c>
      <c r="V44" s="231">
        <f>ROUND(E44*U44,2)</f>
        <v>0.43</v>
      </c>
      <c r="W44" s="231"/>
      <c r="X44" s="231" t="s">
        <v>98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99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48">
        <v>24</v>
      </c>
      <c r="B45" s="249" t="s">
        <v>163</v>
      </c>
      <c r="C45" s="256" t="s">
        <v>164</v>
      </c>
      <c r="D45" s="250" t="s">
        <v>112</v>
      </c>
      <c r="E45" s="251">
        <v>2</v>
      </c>
      <c r="F45" s="252"/>
      <c r="G45" s="253">
        <f>ROUND(E45*F45,2)</f>
        <v>0</v>
      </c>
      <c r="H45" s="232"/>
      <c r="I45" s="231">
        <f>ROUND(E45*H45,2)</f>
        <v>0</v>
      </c>
      <c r="J45" s="232"/>
      <c r="K45" s="231">
        <f>ROUND(E45*J45,2)</f>
        <v>0</v>
      </c>
      <c r="L45" s="231">
        <v>21</v>
      </c>
      <c r="M45" s="231">
        <f>G45*(1+L45/100)</f>
        <v>0</v>
      </c>
      <c r="N45" s="231">
        <v>3.1E-4</v>
      </c>
      <c r="O45" s="231">
        <f>ROUND(E45*N45,2)</f>
        <v>0</v>
      </c>
      <c r="P45" s="231">
        <v>0</v>
      </c>
      <c r="Q45" s="231">
        <f>ROUND(E45*P45,2)</f>
        <v>0</v>
      </c>
      <c r="R45" s="231"/>
      <c r="S45" s="231" t="s">
        <v>96</v>
      </c>
      <c r="T45" s="231" t="s">
        <v>97</v>
      </c>
      <c r="U45" s="231">
        <v>0.20699999999999999</v>
      </c>
      <c r="V45" s="231">
        <f>ROUND(E45*U45,2)</f>
        <v>0.41</v>
      </c>
      <c r="W45" s="231"/>
      <c r="X45" s="231" t="s">
        <v>98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99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48">
        <v>25</v>
      </c>
      <c r="B46" s="249" t="s">
        <v>165</v>
      </c>
      <c r="C46" s="256" t="s">
        <v>166</v>
      </c>
      <c r="D46" s="250" t="s">
        <v>112</v>
      </c>
      <c r="E46" s="251">
        <v>4</v>
      </c>
      <c r="F46" s="252"/>
      <c r="G46" s="253">
        <f>ROUND(E46*F46,2)</f>
        <v>0</v>
      </c>
      <c r="H46" s="232"/>
      <c r="I46" s="231">
        <f>ROUND(E46*H46,2)</f>
        <v>0</v>
      </c>
      <c r="J46" s="232"/>
      <c r="K46" s="231">
        <f>ROUND(E46*J46,2)</f>
        <v>0</v>
      </c>
      <c r="L46" s="231">
        <v>21</v>
      </c>
      <c r="M46" s="231">
        <f>G46*(1+L46/100)</f>
        <v>0</v>
      </c>
      <c r="N46" s="231">
        <v>4.8000000000000001E-4</v>
      </c>
      <c r="O46" s="231">
        <f>ROUND(E46*N46,2)</f>
        <v>0</v>
      </c>
      <c r="P46" s="231">
        <v>0</v>
      </c>
      <c r="Q46" s="231">
        <f>ROUND(E46*P46,2)</f>
        <v>0</v>
      </c>
      <c r="R46" s="231"/>
      <c r="S46" s="231" t="s">
        <v>96</v>
      </c>
      <c r="T46" s="231" t="s">
        <v>97</v>
      </c>
      <c r="U46" s="231">
        <v>0.22700000000000001</v>
      </c>
      <c r="V46" s="231">
        <f>ROUND(E46*U46,2)</f>
        <v>0.91</v>
      </c>
      <c r="W46" s="231"/>
      <c r="X46" s="231" t="s">
        <v>98</v>
      </c>
      <c r="Y46" s="212"/>
      <c r="Z46" s="212"/>
      <c r="AA46" s="212"/>
      <c r="AB46" s="212"/>
      <c r="AC46" s="212"/>
      <c r="AD46" s="212"/>
      <c r="AE46" s="212"/>
      <c r="AF46" s="212"/>
      <c r="AG46" s="212" t="s">
        <v>99</v>
      </c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2.5" outlineLevel="1" x14ac:dyDescent="0.2">
      <c r="A47" s="248">
        <v>26</v>
      </c>
      <c r="B47" s="249" t="s">
        <v>167</v>
      </c>
      <c r="C47" s="256" t="s">
        <v>168</v>
      </c>
      <c r="D47" s="250" t="s">
        <v>112</v>
      </c>
      <c r="E47" s="251">
        <v>1</v>
      </c>
      <c r="F47" s="252"/>
      <c r="G47" s="253">
        <f>ROUND(E47*F47,2)</f>
        <v>0</v>
      </c>
      <c r="H47" s="232"/>
      <c r="I47" s="231">
        <f>ROUND(E47*H47,2)</f>
        <v>0</v>
      </c>
      <c r="J47" s="232"/>
      <c r="K47" s="231">
        <f>ROUND(E47*J47,2)</f>
        <v>0</v>
      </c>
      <c r="L47" s="231">
        <v>21</v>
      </c>
      <c r="M47" s="231">
        <f>G47*(1+L47/100)</f>
        <v>0</v>
      </c>
      <c r="N47" s="231">
        <v>1.4999999999999999E-2</v>
      </c>
      <c r="O47" s="231">
        <f>ROUND(E47*N47,2)</f>
        <v>0.02</v>
      </c>
      <c r="P47" s="231">
        <v>0</v>
      </c>
      <c r="Q47" s="231">
        <f>ROUND(E47*P47,2)</f>
        <v>0</v>
      </c>
      <c r="R47" s="231"/>
      <c r="S47" s="231" t="s">
        <v>96</v>
      </c>
      <c r="T47" s="231" t="s">
        <v>97</v>
      </c>
      <c r="U47" s="231">
        <v>1.6439999999999999</v>
      </c>
      <c r="V47" s="231">
        <f>ROUND(E47*U47,2)</f>
        <v>1.64</v>
      </c>
      <c r="W47" s="231"/>
      <c r="X47" s="231" t="s">
        <v>98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99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42">
        <v>27</v>
      </c>
      <c r="B48" s="243" t="s">
        <v>169</v>
      </c>
      <c r="C48" s="257" t="s">
        <v>170</v>
      </c>
      <c r="D48" s="244" t="s">
        <v>95</v>
      </c>
      <c r="E48" s="245">
        <v>36.5</v>
      </c>
      <c r="F48" s="246"/>
      <c r="G48" s="247">
        <f>ROUND(E48*F48,2)</f>
        <v>0</v>
      </c>
      <c r="H48" s="232"/>
      <c r="I48" s="231">
        <f>ROUND(E48*H48,2)</f>
        <v>0</v>
      </c>
      <c r="J48" s="232"/>
      <c r="K48" s="231">
        <f>ROUND(E48*J48,2)</f>
        <v>0</v>
      </c>
      <c r="L48" s="231">
        <v>21</v>
      </c>
      <c r="M48" s="231">
        <f>G48*(1+L48/100)</f>
        <v>0</v>
      </c>
      <c r="N48" s="231">
        <v>0</v>
      </c>
      <c r="O48" s="231">
        <f>ROUND(E48*N48,2)</f>
        <v>0</v>
      </c>
      <c r="P48" s="231">
        <v>0</v>
      </c>
      <c r="Q48" s="231">
        <f>ROUND(E48*P48,2)</f>
        <v>0</v>
      </c>
      <c r="R48" s="231"/>
      <c r="S48" s="231" t="s">
        <v>96</v>
      </c>
      <c r="T48" s="231" t="s">
        <v>97</v>
      </c>
      <c r="U48" s="231">
        <v>2.9000000000000001E-2</v>
      </c>
      <c r="V48" s="231">
        <f>ROUND(E48*U48,2)</f>
        <v>1.06</v>
      </c>
      <c r="W48" s="231"/>
      <c r="X48" s="231" t="s">
        <v>98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99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29"/>
      <c r="B49" s="230"/>
      <c r="C49" s="258" t="s">
        <v>171</v>
      </c>
      <c r="D49" s="233"/>
      <c r="E49" s="234">
        <v>36.5</v>
      </c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1"/>
      <c r="Q49" s="231"/>
      <c r="R49" s="231"/>
      <c r="S49" s="231"/>
      <c r="T49" s="231"/>
      <c r="U49" s="231"/>
      <c r="V49" s="231"/>
      <c r="W49" s="231"/>
      <c r="X49" s="231"/>
      <c r="Y49" s="212"/>
      <c r="Z49" s="212"/>
      <c r="AA49" s="212"/>
      <c r="AB49" s="212"/>
      <c r="AC49" s="212"/>
      <c r="AD49" s="212"/>
      <c r="AE49" s="212"/>
      <c r="AF49" s="212"/>
      <c r="AG49" s="212" t="s">
        <v>114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48">
        <v>28</v>
      </c>
      <c r="B50" s="249" t="s">
        <v>172</v>
      </c>
      <c r="C50" s="256" t="s">
        <v>173</v>
      </c>
      <c r="D50" s="250" t="s">
        <v>95</v>
      </c>
      <c r="E50" s="251">
        <v>12</v>
      </c>
      <c r="F50" s="252"/>
      <c r="G50" s="253">
        <f>ROUND(E50*F50,2)</f>
        <v>0</v>
      </c>
      <c r="H50" s="232"/>
      <c r="I50" s="231">
        <f>ROUND(E50*H50,2)</f>
        <v>0</v>
      </c>
      <c r="J50" s="232"/>
      <c r="K50" s="231">
        <f>ROUND(E50*J50,2)</f>
        <v>0</v>
      </c>
      <c r="L50" s="231">
        <v>21</v>
      </c>
      <c r="M50" s="231">
        <f>G50*(1+L50/100)</f>
        <v>0</v>
      </c>
      <c r="N50" s="231">
        <v>1.8000000000000001E-4</v>
      </c>
      <c r="O50" s="231">
        <f>ROUND(E50*N50,2)</f>
        <v>0</v>
      </c>
      <c r="P50" s="231">
        <v>0</v>
      </c>
      <c r="Q50" s="231">
        <f>ROUND(E50*P50,2)</f>
        <v>0</v>
      </c>
      <c r="R50" s="231"/>
      <c r="S50" s="231" t="s">
        <v>96</v>
      </c>
      <c r="T50" s="231" t="s">
        <v>97</v>
      </c>
      <c r="U50" s="231">
        <v>6.7000000000000004E-2</v>
      </c>
      <c r="V50" s="231">
        <f>ROUND(E50*U50,2)</f>
        <v>0.8</v>
      </c>
      <c r="W50" s="231"/>
      <c r="X50" s="231" t="s">
        <v>98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99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42">
        <v>29</v>
      </c>
      <c r="B51" s="243" t="s">
        <v>174</v>
      </c>
      <c r="C51" s="257" t="s">
        <v>175</v>
      </c>
      <c r="D51" s="244" t="s">
        <v>95</v>
      </c>
      <c r="E51" s="245">
        <v>48.5</v>
      </c>
      <c r="F51" s="246"/>
      <c r="G51" s="247">
        <f>ROUND(E51*F51,2)</f>
        <v>0</v>
      </c>
      <c r="H51" s="232"/>
      <c r="I51" s="231">
        <f>ROUND(E51*H51,2)</f>
        <v>0</v>
      </c>
      <c r="J51" s="232"/>
      <c r="K51" s="231">
        <f>ROUND(E51*J51,2)</f>
        <v>0</v>
      </c>
      <c r="L51" s="231">
        <v>21</v>
      </c>
      <c r="M51" s="231">
        <f>G51*(1+L51/100)</f>
        <v>0</v>
      </c>
      <c r="N51" s="231">
        <v>1.0000000000000001E-5</v>
      </c>
      <c r="O51" s="231">
        <f>ROUND(E51*N51,2)</f>
        <v>0</v>
      </c>
      <c r="P51" s="231">
        <v>0</v>
      </c>
      <c r="Q51" s="231">
        <f>ROUND(E51*P51,2)</f>
        <v>0</v>
      </c>
      <c r="R51" s="231"/>
      <c r="S51" s="231" t="s">
        <v>96</v>
      </c>
      <c r="T51" s="231" t="s">
        <v>97</v>
      </c>
      <c r="U51" s="231">
        <v>6.2E-2</v>
      </c>
      <c r="V51" s="231">
        <f>ROUND(E51*U51,2)</f>
        <v>3.01</v>
      </c>
      <c r="W51" s="231"/>
      <c r="X51" s="231" t="s">
        <v>98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99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outlineLevel="1" x14ac:dyDescent="0.2">
      <c r="A52" s="229"/>
      <c r="B52" s="230"/>
      <c r="C52" s="258" t="s">
        <v>176</v>
      </c>
      <c r="D52" s="233"/>
      <c r="E52" s="234">
        <v>48.5</v>
      </c>
      <c r="F52" s="231"/>
      <c r="G52" s="231"/>
      <c r="H52" s="231"/>
      <c r="I52" s="231"/>
      <c r="J52" s="231"/>
      <c r="K52" s="231"/>
      <c r="L52" s="231"/>
      <c r="M52" s="231"/>
      <c r="N52" s="231"/>
      <c r="O52" s="231"/>
      <c r="P52" s="231"/>
      <c r="Q52" s="231"/>
      <c r="R52" s="231"/>
      <c r="S52" s="231"/>
      <c r="T52" s="231"/>
      <c r="U52" s="231"/>
      <c r="V52" s="231"/>
      <c r="W52" s="231"/>
      <c r="X52" s="231"/>
      <c r="Y52" s="212"/>
      <c r="Z52" s="212"/>
      <c r="AA52" s="212"/>
      <c r="AB52" s="212"/>
      <c r="AC52" s="212"/>
      <c r="AD52" s="212"/>
      <c r="AE52" s="212"/>
      <c r="AF52" s="212"/>
      <c r="AG52" s="212" t="s">
        <v>114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48">
        <v>30</v>
      </c>
      <c r="B53" s="249" t="s">
        <v>177</v>
      </c>
      <c r="C53" s="256" t="s">
        <v>178</v>
      </c>
      <c r="D53" s="250" t="s">
        <v>131</v>
      </c>
      <c r="E53" s="251">
        <v>0.22925999999999999</v>
      </c>
      <c r="F53" s="252"/>
      <c r="G53" s="253">
        <f>ROUND(E53*F53,2)</f>
        <v>0</v>
      </c>
      <c r="H53" s="232"/>
      <c r="I53" s="231">
        <f>ROUND(E53*H53,2)</f>
        <v>0</v>
      </c>
      <c r="J53" s="232"/>
      <c r="K53" s="231">
        <f>ROUND(E53*J53,2)</f>
        <v>0</v>
      </c>
      <c r="L53" s="231">
        <v>21</v>
      </c>
      <c r="M53" s="231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1"/>
      <c r="S53" s="231" t="s">
        <v>96</v>
      </c>
      <c r="T53" s="231" t="s">
        <v>97</v>
      </c>
      <c r="U53" s="231">
        <v>1.327</v>
      </c>
      <c r="V53" s="231">
        <f>ROUND(E53*U53,2)</f>
        <v>0.3</v>
      </c>
      <c r="W53" s="231"/>
      <c r="X53" s="231" t="s">
        <v>132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133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36" t="s">
        <v>91</v>
      </c>
      <c r="B54" s="237" t="s">
        <v>60</v>
      </c>
      <c r="C54" s="255" t="s">
        <v>61</v>
      </c>
      <c r="D54" s="238"/>
      <c r="E54" s="239"/>
      <c r="F54" s="240"/>
      <c r="G54" s="241">
        <f>SUMIF(AG55:AG66,"&lt;&gt;NOR",G55:G66)</f>
        <v>0</v>
      </c>
      <c r="H54" s="235"/>
      <c r="I54" s="235">
        <f>SUM(I55:I66)</f>
        <v>0</v>
      </c>
      <c r="J54" s="235"/>
      <c r="K54" s="235">
        <f>SUM(K55:K66)</f>
        <v>0</v>
      </c>
      <c r="L54" s="235"/>
      <c r="M54" s="235">
        <f>SUM(M55:M66)</f>
        <v>0</v>
      </c>
      <c r="N54" s="235"/>
      <c r="O54" s="235">
        <f>SUM(O55:O66)</f>
        <v>0.18</v>
      </c>
      <c r="P54" s="235"/>
      <c r="Q54" s="235">
        <f>SUM(Q55:Q66)</f>
        <v>0</v>
      </c>
      <c r="R54" s="235"/>
      <c r="S54" s="235"/>
      <c r="T54" s="235"/>
      <c r="U54" s="235"/>
      <c r="V54" s="235">
        <f>SUM(V55:V66)</f>
        <v>14.979999999999999</v>
      </c>
      <c r="W54" s="235"/>
      <c r="X54" s="235"/>
      <c r="AG54" t="s">
        <v>92</v>
      </c>
    </row>
    <row r="55" spans="1:60" outlineLevel="1" x14ac:dyDescent="0.2">
      <c r="A55" s="248">
        <v>31</v>
      </c>
      <c r="B55" s="249" t="s">
        <v>179</v>
      </c>
      <c r="C55" s="256" t="s">
        <v>180</v>
      </c>
      <c r="D55" s="250" t="s">
        <v>147</v>
      </c>
      <c r="E55" s="251">
        <v>3</v>
      </c>
      <c r="F55" s="252"/>
      <c r="G55" s="253">
        <f>ROUND(E55*F55,2)</f>
        <v>0</v>
      </c>
      <c r="H55" s="232"/>
      <c r="I55" s="231">
        <f>ROUND(E55*H55,2)</f>
        <v>0</v>
      </c>
      <c r="J55" s="232"/>
      <c r="K55" s="231">
        <f>ROUND(E55*J55,2)</f>
        <v>0</v>
      </c>
      <c r="L55" s="231">
        <v>21</v>
      </c>
      <c r="M55" s="231">
        <f>G55*(1+L55/100)</f>
        <v>0</v>
      </c>
      <c r="N55" s="231">
        <v>8.8999999999999995E-4</v>
      </c>
      <c r="O55" s="231">
        <f>ROUND(E55*N55,2)</f>
        <v>0</v>
      </c>
      <c r="P55" s="231">
        <v>0</v>
      </c>
      <c r="Q55" s="231">
        <f>ROUND(E55*P55,2)</f>
        <v>0</v>
      </c>
      <c r="R55" s="231"/>
      <c r="S55" s="231" t="s">
        <v>96</v>
      </c>
      <c r="T55" s="231" t="s">
        <v>97</v>
      </c>
      <c r="U55" s="231">
        <v>1.1200000000000001</v>
      </c>
      <c r="V55" s="231">
        <f>ROUND(E55*U55,2)</f>
        <v>3.36</v>
      </c>
      <c r="W55" s="231"/>
      <c r="X55" s="231" t="s">
        <v>98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99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2">
      <c r="A56" s="248">
        <v>32</v>
      </c>
      <c r="B56" s="249" t="s">
        <v>181</v>
      </c>
      <c r="C56" s="256" t="s">
        <v>182</v>
      </c>
      <c r="D56" s="250" t="s">
        <v>147</v>
      </c>
      <c r="E56" s="251">
        <v>3</v>
      </c>
      <c r="F56" s="252"/>
      <c r="G56" s="253">
        <f>ROUND(E56*F56,2)</f>
        <v>0</v>
      </c>
      <c r="H56" s="232"/>
      <c r="I56" s="231">
        <f>ROUND(E56*H56,2)</f>
        <v>0</v>
      </c>
      <c r="J56" s="232"/>
      <c r="K56" s="231">
        <f>ROUND(E56*J56,2)</f>
        <v>0</v>
      </c>
      <c r="L56" s="231">
        <v>21</v>
      </c>
      <c r="M56" s="231">
        <f>G56*(1+L56/100)</f>
        <v>0</v>
      </c>
      <c r="N56" s="231">
        <v>3.9199999999999999E-3</v>
      </c>
      <c r="O56" s="231">
        <f>ROUND(E56*N56,2)</f>
        <v>0.01</v>
      </c>
      <c r="P56" s="231">
        <v>0</v>
      </c>
      <c r="Q56" s="231">
        <f>ROUND(E56*P56,2)</f>
        <v>0</v>
      </c>
      <c r="R56" s="231"/>
      <c r="S56" s="231" t="s">
        <v>96</v>
      </c>
      <c r="T56" s="231" t="s">
        <v>97</v>
      </c>
      <c r="U56" s="231">
        <v>0.755</v>
      </c>
      <c r="V56" s="231">
        <f>ROUND(E56*U56,2)</f>
        <v>2.27</v>
      </c>
      <c r="W56" s="231"/>
      <c r="X56" s="231" t="s">
        <v>98</v>
      </c>
      <c r="Y56" s="212"/>
      <c r="Z56" s="212"/>
      <c r="AA56" s="212"/>
      <c r="AB56" s="212"/>
      <c r="AC56" s="212"/>
      <c r="AD56" s="212"/>
      <c r="AE56" s="212"/>
      <c r="AF56" s="212"/>
      <c r="AG56" s="212" t="s">
        <v>99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48">
        <v>33</v>
      </c>
      <c r="B57" s="249" t="s">
        <v>183</v>
      </c>
      <c r="C57" s="256" t="s">
        <v>184</v>
      </c>
      <c r="D57" s="250" t="s">
        <v>147</v>
      </c>
      <c r="E57" s="251">
        <v>4</v>
      </c>
      <c r="F57" s="252"/>
      <c r="G57" s="253">
        <f>ROUND(E57*F57,2)</f>
        <v>0</v>
      </c>
      <c r="H57" s="232"/>
      <c r="I57" s="231">
        <f>ROUND(E57*H57,2)</f>
        <v>0</v>
      </c>
      <c r="J57" s="232"/>
      <c r="K57" s="231">
        <f>ROUND(E57*J57,2)</f>
        <v>0</v>
      </c>
      <c r="L57" s="231">
        <v>21</v>
      </c>
      <c r="M57" s="231">
        <f>G57*(1+L57/100)</f>
        <v>0</v>
      </c>
      <c r="N57" s="231">
        <v>1.41E-3</v>
      </c>
      <c r="O57" s="231">
        <f>ROUND(E57*N57,2)</f>
        <v>0.01</v>
      </c>
      <c r="P57" s="231">
        <v>0</v>
      </c>
      <c r="Q57" s="231">
        <f>ROUND(E57*P57,2)</f>
        <v>0</v>
      </c>
      <c r="R57" s="231"/>
      <c r="S57" s="231" t="s">
        <v>96</v>
      </c>
      <c r="T57" s="231" t="s">
        <v>97</v>
      </c>
      <c r="U57" s="231">
        <v>1.575</v>
      </c>
      <c r="V57" s="231">
        <f>ROUND(E57*U57,2)</f>
        <v>6.3</v>
      </c>
      <c r="W57" s="231"/>
      <c r="X57" s="231" t="s">
        <v>98</v>
      </c>
      <c r="Y57" s="212"/>
      <c r="Z57" s="212"/>
      <c r="AA57" s="212"/>
      <c r="AB57" s="212"/>
      <c r="AC57" s="212"/>
      <c r="AD57" s="212"/>
      <c r="AE57" s="212"/>
      <c r="AF57" s="212"/>
      <c r="AG57" s="212" t="s">
        <v>99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48">
        <v>34</v>
      </c>
      <c r="B58" s="249" t="s">
        <v>185</v>
      </c>
      <c r="C58" s="256" t="s">
        <v>186</v>
      </c>
      <c r="D58" s="250" t="s">
        <v>147</v>
      </c>
      <c r="E58" s="251">
        <v>8</v>
      </c>
      <c r="F58" s="252"/>
      <c r="G58" s="253">
        <f>ROUND(E58*F58,2)</f>
        <v>0</v>
      </c>
      <c r="H58" s="232"/>
      <c r="I58" s="231">
        <f>ROUND(E58*H58,2)</f>
        <v>0</v>
      </c>
      <c r="J58" s="232"/>
      <c r="K58" s="231">
        <f>ROUND(E58*J58,2)</f>
        <v>0</v>
      </c>
      <c r="L58" s="231">
        <v>21</v>
      </c>
      <c r="M58" s="231">
        <f>G58*(1+L58/100)</f>
        <v>0</v>
      </c>
      <c r="N58" s="231">
        <v>2.4000000000000001E-4</v>
      </c>
      <c r="O58" s="231">
        <f>ROUND(E58*N58,2)</f>
        <v>0</v>
      </c>
      <c r="P58" s="231">
        <v>0</v>
      </c>
      <c r="Q58" s="231">
        <f>ROUND(E58*P58,2)</f>
        <v>0</v>
      </c>
      <c r="R58" s="231"/>
      <c r="S58" s="231" t="s">
        <v>96</v>
      </c>
      <c r="T58" s="231" t="s">
        <v>97</v>
      </c>
      <c r="U58" s="231">
        <v>0.124</v>
      </c>
      <c r="V58" s="231">
        <f>ROUND(E58*U58,2)</f>
        <v>0.99</v>
      </c>
      <c r="W58" s="231"/>
      <c r="X58" s="231" t="s">
        <v>98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99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48">
        <v>35</v>
      </c>
      <c r="B59" s="249" t="s">
        <v>187</v>
      </c>
      <c r="C59" s="256" t="s">
        <v>188</v>
      </c>
      <c r="D59" s="250" t="s">
        <v>112</v>
      </c>
      <c r="E59" s="251">
        <v>4</v>
      </c>
      <c r="F59" s="252"/>
      <c r="G59" s="253">
        <f>ROUND(E59*F59,2)</f>
        <v>0</v>
      </c>
      <c r="H59" s="232"/>
      <c r="I59" s="231">
        <f>ROUND(E59*H59,2)</f>
        <v>0</v>
      </c>
      <c r="J59" s="232"/>
      <c r="K59" s="231">
        <f>ROUND(E59*J59,2)</f>
        <v>0</v>
      </c>
      <c r="L59" s="231">
        <v>21</v>
      </c>
      <c r="M59" s="231">
        <f>G59*(1+L59/100)</f>
        <v>0</v>
      </c>
      <c r="N59" s="231">
        <v>4.0000000000000003E-5</v>
      </c>
      <c r="O59" s="231">
        <f>ROUND(E59*N59,2)</f>
        <v>0</v>
      </c>
      <c r="P59" s="231">
        <v>0</v>
      </c>
      <c r="Q59" s="231">
        <f>ROUND(E59*P59,2)</f>
        <v>0</v>
      </c>
      <c r="R59" s="231"/>
      <c r="S59" s="231" t="s">
        <v>96</v>
      </c>
      <c r="T59" s="231" t="s">
        <v>97</v>
      </c>
      <c r="U59" s="231">
        <v>0.44500000000000001</v>
      </c>
      <c r="V59" s="231">
        <f>ROUND(E59*U59,2)</f>
        <v>1.78</v>
      </c>
      <c r="W59" s="231"/>
      <c r="X59" s="231" t="s">
        <v>98</v>
      </c>
      <c r="Y59" s="212"/>
      <c r="Z59" s="212"/>
      <c r="AA59" s="212"/>
      <c r="AB59" s="212"/>
      <c r="AC59" s="212"/>
      <c r="AD59" s="212"/>
      <c r="AE59" s="212"/>
      <c r="AF59" s="212"/>
      <c r="AG59" s="212" t="s">
        <v>99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2.5" outlineLevel="1" x14ac:dyDescent="0.2">
      <c r="A60" s="248">
        <v>36</v>
      </c>
      <c r="B60" s="249" t="s">
        <v>189</v>
      </c>
      <c r="C60" s="256" t="s">
        <v>190</v>
      </c>
      <c r="D60" s="250" t="s">
        <v>112</v>
      </c>
      <c r="E60" s="251">
        <v>4</v>
      </c>
      <c r="F60" s="252"/>
      <c r="G60" s="253">
        <f>ROUND(E60*F60,2)</f>
        <v>0</v>
      </c>
      <c r="H60" s="232"/>
      <c r="I60" s="231">
        <f>ROUND(E60*H60,2)</f>
        <v>0</v>
      </c>
      <c r="J60" s="232"/>
      <c r="K60" s="231">
        <f>ROUND(E60*J60,2)</f>
        <v>0</v>
      </c>
      <c r="L60" s="231">
        <v>21</v>
      </c>
      <c r="M60" s="231">
        <f>G60*(1+L60/100)</f>
        <v>0</v>
      </c>
      <c r="N60" s="231">
        <v>1E-3</v>
      </c>
      <c r="O60" s="231">
        <f>ROUND(E60*N60,2)</f>
        <v>0</v>
      </c>
      <c r="P60" s="231">
        <v>0</v>
      </c>
      <c r="Q60" s="231">
        <f>ROUND(E60*P60,2)</f>
        <v>0</v>
      </c>
      <c r="R60" s="231" t="s">
        <v>126</v>
      </c>
      <c r="S60" s="231" t="s">
        <v>96</v>
      </c>
      <c r="T60" s="231" t="s">
        <v>97</v>
      </c>
      <c r="U60" s="231">
        <v>0</v>
      </c>
      <c r="V60" s="231">
        <f>ROUND(E60*U60,2)</f>
        <v>0</v>
      </c>
      <c r="W60" s="231"/>
      <c r="X60" s="231" t="s">
        <v>127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128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48">
        <v>37</v>
      </c>
      <c r="B61" s="249" t="s">
        <v>191</v>
      </c>
      <c r="C61" s="256" t="s">
        <v>192</v>
      </c>
      <c r="D61" s="250" t="s">
        <v>112</v>
      </c>
      <c r="E61" s="251">
        <v>1</v>
      </c>
      <c r="F61" s="252"/>
      <c r="G61" s="253">
        <f>ROUND(E61*F61,2)</f>
        <v>0</v>
      </c>
      <c r="H61" s="232"/>
      <c r="I61" s="231">
        <f>ROUND(E61*H61,2)</f>
        <v>0</v>
      </c>
      <c r="J61" s="232"/>
      <c r="K61" s="231">
        <f>ROUND(E61*J61,2)</f>
        <v>0</v>
      </c>
      <c r="L61" s="231">
        <v>21</v>
      </c>
      <c r="M61" s="231">
        <f>G61*(1+L61/100)</f>
        <v>0</v>
      </c>
      <c r="N61" s="231">
        <v>1.2999999999999999E-3</v>
      </c>
      <c r="O61" s="231">
        <f>ROUND(E61*N61,2)</f>
        <v>0</v>
      </c>
      <c r="P61" s="231">
        <v>0</v>
      </c>
      <c r="Q61" s="231">
        <f>ROUND(E61*P61,2)</f>
        <v>0</v>
      </c>
      <c r="R61" s="231" t="s">
        <v>126</v>
      </c>
      <c r="S61" s="231" t="s">
        <v>96</v>
      </c>
      <c r="T61" s="231" t="s">
        <v>97</v>
      </c>
      <c r="U61" s="231">
        <v>0</v>
      </c>
      <c r="V61" s="231">
        <f>ROUND(E61*U61,2)</f>
        <v>0</v>
      </c>
      <c r="W61" s="231"/>
      <c r="X61" s="231" t="s">
        <v>127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128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2.5" outlineLevel="1" x14ac:dyDescent="0.2">
      <c r="A62" s="248">
        <v>38</v>
      </c>
      <c r="B62" s="249" t="s">
        <v>193</v>
      </c>
      <c r="C62" s="256" t="s">
        <v>194</v>
      </c>
      <c r="D62" s="250" t="s">
        <v>112</v>
      </c>
      <c r="E62" s="251">
        <v>3</v>
      </c>
      <c r="F62" s="252"/>
      <c r="G62" s="253">
        <f>ROUND(E62*F62,2)</f>
        <v>0</v>
      </c>
      <c r="H62" s="232"/>
      <c r="I62" s="231">
        <f>ROUND(E62*H62,2)</f>
        <v>0</v>
      </c>
      <c r="J62" s="232"/>
      <c r="K62" s="231">
        <f>ROUND(E62*J62,2)</f>
        <v>0</v>
      </c>
      <c r="L62" s="231">
        <v>21</v>
      </c>
      <c r="M62" s="231">
        <f>G62*(1+L62/100)</f>
        <v>0</v>
      </c>
      <c r="N62" s="231">
        <v>2.5000000000000001E-3</v>
      </c>
      <c r="O62" s="231">
        <f>ROUND(E62*N62,2)</f>
        <v>0.01</v>
      </c>
      <c r="P62" s="231">
        <v>0</v>
      </c>
      <c r="Q62" s="231">
        <f>ROUND(E62*P62,2)</f>
        <v>0</v>
      </c>
      <c r="R62" s="231" t="s">
        <v>126</v>
      </c>
      <c r="S62" s="231" t="s">
        <v>96</v>
      </c>
      <c r="T62" s="231" t="s">
        <v>97</v>
      </c>
      <c r="U62" s="231">
        <v>0</v>
      </c>
      <c r="V62" s="231">
        <f>ROUND(E62*U62,2)</f>
        <v>0</v>
      </c>
      <c r="W62" s="231"/>
      <c r="X62" s="231" t="s">
        <v>127</v>
      </c>
      <c r="Y62" s="212"/>
      <c r="Z62" s="212"/>
      <c r="AA62" s="212"/>
      <c r="AB62" s="212"/>
      <c r="AC62" s="212"/>
      <c r="AD62" s="212"/>
      <c r="AE62" s="212"/>
      <c r="AF62" s="212"/>
      <c r="AG62" s="212" t="s">
        <v>128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ht="22.5" outlineLevel="1" x14ac:dyDescent="0.2">
      <c r="A63" s="248">
        <v>39</v>
      </c>
      <c r="B63" s="249" t="s">
        <v>195</v>
      </c>
      <c r="C63" s="256" t="s">
        <v>196</v>
      </c>
      <c r="D63" s="250" t="s">
        <v>112</v>
      </c>
      <c r="E63" s="251">
        <v>4</v>
      </c>
      <c r="F63" s="252"/>
      <c r="G63" s="253">
        <f>ROUND(E63*F63,2)</f>
        <v>0</v>
      </c>
      <c r="H63" s="232"/>
      <c r="I63" s="231">
        <f>ROUND(E63*H63,2)</f>
        <v>0</v>
      </c>
      <c r="J63" s="232"/>
      <c r="K63" s="231">
        <f>ROUND(E63*J63,2)</f>
        <v>0</v>
      </c>
      <c r="L63" s="231">
        <v>21</v>
      </c>
      <c r="M63" s="231">
        <f>G63*(1+L63/100)</f>
        <v>0</v>
      </c>
      <c r="N63" s="231">
        <v>1.2999999999999999E-2</v>
      </c>
      <c r="O63" s="231">
        <f>ROUND(E63*N63,2)</f>
        <v>0.05</v>
      </c>
      <c r="P63" s="231">
        <v>0</v>
      </c>
      <c r="Q63" s="231">
        <f>ROUND(E63*P63,2)</f>
        <v>0</v>
      </c>
      <c r="R63" s="231" t="s">
        <v>126</v>
      </c>
      <c r="S63" s="231" t="s">
        <v>96</v>
      </c>
      <c r="T63" s="231" t="s">
        <v>97</v>
      </c>
      <c r="U63" s="231">
        <v>0</v>
      </c>
      <c r="V63" s="231">
        <f>ROUND(E63*U63,2)</f>
        <v>0</v>
      </c>
      <c r="W63" s="231"/>
      <c r="X63" s="231" t="s">
        <v>127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128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48">
        <v>40</v>
      </c>
      <c r="B64" s="249" t="s">
        <v>197</v>
      </c>
      <c r="C64" s="256" t="s">
        <v>198</v>
      </c>
      <c r="D64" s="250" t="s">
        <v>112</v>
      </c>
      <c r="E64" s="251">
        <v>3</v>
      </c>
      <c r="F64" s="252"/>
      <c r="G64" s="253">
        <f>ROUND(E64*F64,2)</f>
        <v>0</v>
      </c>
      <c r="H64" s="232"/>
      <c r="I64" s="231">
        <f>ROUND(E64*H64,2)</f>
        <v>0</v>
      </c>
      <c r="J64" s="232"/>
      <c r="K64" s="231">
        <f>ROUND(E64*J64,2)</f>
        <v>0</v>
      </c>
      <c r="L64" s="231">
        <v>21</v>
      </c>
      <c r="M64" s="231">
        <f>G64*(1+L64/100)</f>
        <v>0</v>
      </c>
      <c r="N64" s="231">
        <v>1.55E-2</v>
      </c>
      <c r="O64" s="231">
        <f>ROUND(E64*N64,2)</f>
        <v>0.05</v>
      </c>
      <c r="P64" s="231">
        <v>0</v>
      </c>
      <c r="Q64" s="231">
        <f>ROUND(E64*P64,2)</f>
        <v>0</v>
      </c>
      <c r="R64" s="231" t="s">
        <v>126</v>
      </c>
      <c r="S64" s="231" t="s">
        <v>96</v>
      </c>
      <c r="T64" s="231" t="s">
        <v>97</v>
      </c>
      <c r="U64" s="231">
        <v>0</v>
      </c>
      <c r="V64" s="231">
        <f>ROUND(E64*U64,2)</f>
        <v>0</v>
      </c>
      <c r="W64" s="231"/>
      <c r="X64" s="231" t="s">
        <v>127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128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2.5" outlineLevel="1" x14ac:dyDescent="0.2">
      <c r="A65" s="248">
        <v>41</v>
      </c>
      <c r="B65" s="249" t="s">
        <v>199</v>
      </c>
      <c r="C65" s="256" t="s">
        <v>200</v>
      </c>
      <c r="D65" s="250" t="s">
        <v>112</v>
      </c>
      <c r="E65" s="251">
        <v>3</v>
      </c>
      <c r="F65" s="252"/>
      <c r="G65" s="253">
        <f>ROUND(E65*F65,2)</f>
        <v>0</v>
      </c>
      <c r="H65" s="232"/>
      <c r="I65" s="231">
        <f>ROUND(E65*H65,2)</f>
        <v>0</v>
      </c>
      <c r="J65" s="232"/>
      <c r="K65" s="231">
        <f>ROUND(E65*J65,2)</f>
        <v>0</v>
      </c>
      <c r="L65" s="231">
        <v>21</v>
      </c>
      <c r="M65" s="231">
        <f>G65*(1+L65/100)</f>
        <v>0</v>
      </c>
      <c r="N65" s="231">
        <v>1.6E-2</v>
      </c>
      <c r="O65" s="231">
        <f>ROUND(E65*N65,2)</f>
        <v>0.05</v>
      </c>
      <c r="P65" s="231">
        <v>0</v>
      </c>
      <c r="Q65" s="231">
        <f>ROUND(E65*P65,2)</f>
        <v>0</v>
      </c>
      <c r="R65" s="231" t="s">
        <v>126</v>
      </c>
      <c r="S65" s="231" t="s">
        <v>96</v>
      </c>
      <c r="T65" s="231" t="s">
        <v>97</v>
      </c>
      <c r="U65" s="231">
        <v>0</v>
      </c>
      <c r="V65" s="231">
        <f>ROUND(E65*U65,2)</f>
        <v>0</v>
      </c>
      <c r="W65" s="231"/>
      <c r="X65" s="231" t="s">
        <v>127</v>
      </c>
      <c r="Y65" s="212"/>
      <c r="Z65" s="212"/>
      <c r="AA65" s="212"/>
      <c r="AB65" s="212"/>
      <c r="AC65" s="212"/>
      <c r="AD65" s="212"/>
      <c r="AE65" s="212"/>
      <c r="AF65" s="212"/>
      <c r="AG65" s="212" t="s">
        <v>128</v>
      </c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48">
        <v>42</v>
      </c>
      <c r="B66" s="249" t="s">
        <v>201</v>
      </c>
      <c r="C66" s="256" t="s">
        <v>202</v>
      </c>
      <c r="D66" s="250" t="s">
        <v>131</v>
      </c>
      <c r="E66" s="251">
        <v>0.18145</v>
      </c>
      <c r="F66" s="252"/>
      <c r="G66" s="253">
        <f>ROUND(E66*F66,2)</f>
        <v>0</v>
      </c>
      <c r="H66" s="232"/>
      <c r="I66" s="231">
        <f>ROUND(E66*H66,2)</f>
        <v>0</v>
      </c>
      <c r="J66" s="232"/>
      <c r="K66" s="231">
        <f>ROUND(E66*J66,2)</f>
        <v>0</v>
      </c>
      <c r="L66" s="231">
        <v>21</v>
      </c>
      <c r="M66" s="231">
        <f>G66*(1+L66/100)</f>
        <v>0</v>
      </c>
      <c r="N66" s="231">
        <v>0</v>
      </c>
      <c r="O66" s="231">
        <f>ROUND(E66*N66,2)</f>
        <v>0</v>
      </c>
      <c r="P66" s="231">
        <v>0</v>
      </c>
      <c r="Q66" s="231">
        <f>ROUND(E66*P66,2)</f>
        <v>0</v>
      </c>
      <c r="R66" s="231"/>
      <c r="S66" s="231" t="s">
        <v>96</v>
      </c>
      <c r="T66" s="231" t="s">
        <v>97</v>
      </c>
      <c r="U66" s="231">
        <v>1.5169999999999999</v>
      </c>
      <c r="V66" s="231">
        <f>ROUND(E66*U66,2)</f>
        <v>0.28000000000000003</v>
      </c>
      <c r="W66" s="231"/>
      <c r="X66" s="231" t="s">
        <v>132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133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36" t="s">
        <v>91</v>
      </c>
      <c r="B67" s="237" t="s">
        <v>62</v>
      </c>
      <c r="C67" s="255" t="s">
        <v>63</v>
      </c>
      <c r="D67" s="238"/>
      <c r="E67" s="239"/>
      <c r="F67" s="240"/>
      <c r="G67" s="241">
        <f>SUMIF(AG68:AG71,"&lt;&gt;NOR",G68:G71)</f>
        <v>0</v>
      </c>
      <c r="H67" s="235"/>
      <c r="I67" s="235">
        <f>SUM(I68:I71)</f>
        <v>0</v>
      </c>
      <c r="J67" s="235"/>
      <c r="K67" s="235">
        <f>SUM(K68:K71)</f>
        <v>0</v>
      </c>
      <c r="L67" s="235"/>
      <c r="M67" s="235">
        <f>SUM(M68:M71)</f>
        <v>0</v>
      </c>
      <c r="N67" s="235"/>
      <c r="O67" s="235">
        <f>SUM(O68:O71)</f>
        <v>0.04</v>
      </c>
      <c r="P67" s="235"/>
      <c r="Q67" s="235">
        <f>SUM(Q68:Q71)</f>
        <v>0</v>
      </c>
      <c r="R67" s="235"/>
      <c r="S67" s="235"/>
      <c r="T67" s="235"/>
      <c r="U67" s="235"/>
      <c r="V67" s="235">
        <f>SUM(V68:V71)</f>
        <v>5.7700000000000005</v>
      </c>
      <c r="W67" s="235"/>
      <c r="X67" s="235"/>
      <c r="AG67" t="s">
        <v>92</v>
      </c>
    </row>
    <row r="68" spans="1:60" outlineLevel="1" x14ac:dyDescent="0.2">
      <c r="A68" s="248">
        <v>43</v>
      </c>
      <c r="B68" s="249" t="s">
        <v>203</v>
      </c>
      <c r="C68" s="256" t="s">
        <v>204</v>
      </c>
      <c r="D68" s="250" t="s">
        <v>147</v>
      </c>
      <c r="E68" s="251">
        <v>3</v>
      </c>
      <c r="F68" s="252"/>
      <c r="G68" s="253">
        <f>ROUND(E68*F68,2)</f>
        <v>0</v>
      </c>
      <c r="H68" s="232"/>
      <c r="I68" s="231">
        <f>ROUND(E68*H68,2)</f>
        <v>0</v>
      </c>
      <c r="J68" s="232"/>
      <c r="K68" s="231">
        <f>ROUND(E68*J68,2)</f>
        <v>0</v>
      </c>
      <c r="L68" s="231">
        <v>21</v>
      </c>
      <c r="M68" s="231">
        <f>G68*(1+L68/100)</f>
        <v>0</v>
      </c>
      <c r="N68" s="231">
        <v>0</v>
      </c>
      <c r="O68" s="231">
        <f>ROUND(E68*N68,2)</f>
        <v>0</v>
      </c>
      <c r="P68" s="231">
        <v>0</v>
      </c>
      <c r="Q68" s="231">
        <f>ROUND(E68*P68,2)</f>
        <v>0</v>
      </c>
      <c r="R68" s="231"/>
      <c r="S68" s="231" t="s">
        <v>96</v>
      </c>
      <c r="T68" s="231" t="s">
        <v>97</v>
      </c>
      <c r="U68" s="231">
        <v>1.9</v>
      </c>
      <c r="V68" s="231">
        <f>ROUND(E68*U68,2)</f>
        <v>5.7</v>
      </c>
      <c r="W68" s="231"/>
      <c r="X68" s="231" t="s">
        <v>98</v>
      </c>
      <c r="Y68" s="212"/>
      <c r="Z68" s="212"/>
      <c r="AA68" s="212"/>
      <c r="AB68" s="212"/>
      <c r="AC68" s="212"/>
      <c r="AD68" s="212"/>
      <c r="AE68" s="212"/>
      <c r="AF68" s="212"/>
      <c r="AG68" s="212" t="s">
        <v>99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2.5" outlineLevel="1" x14ac:dyDescent="0.2">
      <c r="A69" s="248">
        <v>44</v>
      </c>
      <c r="B69" s="249" t="s">
        <v>205</v>
      </c>
      <c r="C69" s="256" t="s">
        <v>206</v>
      </c>
      <c r="D69" s="250" t="s">
        <v>112</v>
      </c>
      <c r="E69" s="251">
        <v>3</v>
      </c>
      <c r="F69" s="252"/>
      <c r="G69" s="253">
        <f>ROUND(E69*F69,2)</f>
        <v>0</v>
      </c>
      <c r="H69" s="232"/>
      <c r="I69" s="231">
        <f>ROUND(E69*H69,2)</f>
        <v>0</v>
      </c>
      <c r="J69" s="232"/>
      <c r="K69" s="231">
        <f>ROUND(E69*J69,2)</f>
        <v>0</v>
      </c>
      <c r="L69" s="231">
        <v>21</v>
      </c>
      <c r="M69" s="231">
        <f>G69*(1+L69/100)</f>
        <v>0</v>
      </c>
      <c r="N69" s="231">
        <v>1.2970000000000001E-2</v>
      </c>
      <c r="O69" s="231">
        <f>ROUND(E69*N69,2)</f>
        <v>0.04</v>
      </c>
      <c r="P69" s="231">
        <v>0</v>
      </c>
      <c r="Q69" s="231">
        <f>ROUND(E69*P69,2)</f>
        <v>0</v>
      </c>
      <c r="R69" s="231" t="s">
        <v>126</v>
      </c>
      <c r="S69" s="231" t="s">
        <v>96</v>
      </c>
      <c r="T69" s="231" t="s">
        <v>97</v>
      </c>
      <c r="U69" s="231">
        <v>0</v>
      </c>
      <c r="V69" s="231">
        <f>ROUND(E69*U69,2)</f>
        <v>0</v>
      </c>
      <c r="W69" s="231"/>
      <c r="X69" s="231" t="s">
        <v>127</v>
      </c>
      <c r="Y69" s="212"/>
      <c r="Z69" s="212"/>
      <c r="AA69" s="212"/>
      <c r="AB69" s="212"/>
      <c r="AC69" s="212"/>
      <c r="AD69" s="212"/>
      <c r="AE69" s="212"/>
      <c r="AF69" s="212"/>
      <c r="AG69" s="212" t="s">
        <v>128</v>
      </c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2.5" outlineLevel="1" x14ac:dyDescent="0.2">
      <c r="A70" s="248">
        <v>45</v>
      </c>
      <c r="B70" s="249" t="s">
        <v>207</v>
      </c>
      <c r="C70" s="256" t="s">
        <v>208</v>
      </c>
      <c r="D70" s="250" t="s">
        <v>112</v>
      </c>
      <c r="E70" s="251">
        <v>3</v>
      </c>
      <c r="F70" s="252"/>
      <c r="G70" s="253">
        <f>ROUND(E70*F70,2)</f>
        <v>0</v>
      </c>
      <c r="H70" s="232"/>
      <c r="I70" s="231">
        <f>ROUND(E70*H70,2)</f>
        <v>0</v>
      </c>
      <c r="J70" s="232"/>
      <c r="K70" s="231">
        <f>ROUND(E70*J70,2)</f>
        <v>0</v>
      </c>
      <c r="L70" s="231">
        <v>21</v>
      </c>
      <c r="M70" s="231">
        <f>G70*(1+L70/100)</f>
        <v>0</v>
      </c>
      <c r="N70" s="231">
        <v>3.8999999999999999E-4</v>
      </c>
      <c r="O70" s="231">
        <f>ROUND(E70*N70,2)</f>
        <v>0</v>
      </c>
      <c r="P70" s="231">
        <v>0</v>
      </c>
      <c r="Q70" s="231">
        <f>ROUND(E70*P70,2)</f>
        <v>0</v>
      </c>
      <c r="R70" s="231" t="s">
        <v>126</v>
      </c>
      <c r="S70" s="231" t="s">
        <v>96</v>
      </c>
      <c r="T70" s="231" t="s">
        <v>97</v>
      </c>
      <c r="U70" s="231">
        <v>0</v>
      </c>
      <c r="V70" s="231">
        <f>ROUND(E70*U70,2)</f>
        <v>0</v>
      </c>
      <c r="W70" s="231"/>
      <c r="X70" s="231" t="s">
        <v>127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128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2.5" outlineLevel="1" x14ac:dyDescent="0.2">
      <c r="A71" s="248">
        <v>46</v>
      </c>
      <c r="B71" s="249" t="s">
        <v>209</v>
      </c>
      <c r="C71" s="256" t="s">
        <v>210</v>
      </c>
      <c r="D71" s="250" t="s">
        <v>131</v>
      </c>
      <c r="E71" s="251">
        <v>4.0079999999999998E-2</v>
      </c>
      <c r="F71" s="252"/>
      <c r="G71" s="253">
        <f>ROUND(E71*F71,2)</f>
        <v>0</v>
      </c>
      <c r="H71" s="232"/>
      <c r="I71" s="231">
        <f>ROUND(E71*H71,2)</f>
        <v>0</v>
      </c>
      <c r="J71" s="232"/>
      <c r="K71" s="231">
        <f>ROUND(E71*J71,2)</f>
        <v>0</v>
      </c>
      <c r="L71" s="231">
        <v>21</v>
      </c>
      <c r="M71" s="231">
        <f>G71*(1+L71/100)</f>
        <v>0</v>
      </c>
      <c r="N71" s="231">
        <v>0</v>
      </c>
      <c r="O71" s="231">
        <f>ROUND(E71*N71,2)</f>
        <v>0</v>
      </c>
      <c r="P71" s="231">
        <v>0</v>
      </c>
      <c r="Q71" s="231">
        <f>ROUND(E71*P71,2)</f>
        <v>0</v>
      </c>
      <c r="R71" s="231"/>
      <c r="S71" s="231" t="s">
        <v>96</v>
      </c>
      <c r="T71" s="231" t="s">
        <v>97</v>
      </c>
      <c r="U71" s="231">
        <v>1.667</v>
      </c>
      <c r="V71" s="231">
        <f>ROUND(E71*U71,2)</f>
        <v>7.0000000000000007E-2</v>
      </c>
      <c r="W71" s="231"/>
      <c r="X71" s="231" t="s">
        <v>132</v>
      </c>
      <c r="Y71" s="212"/>
      <c r="Z71" s="212"/>
      <c r="AA71" s="212"/>
      <c r="AB71" s="212"/>
      <c r="AC71" s="212"/>
      <c r="AD71" s="212"/>
      <c r="AE71" s="212"/>
      <c r="AF71" s="212"/>
      <c r="AG71" s="212" t="s">
        <v>133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36" t="s">
        <v>91</v>
      </c>
      <c r="B72" s="237" t="s">
        <v>64</v>
      </c>
      <c r="C72" s="255" t="s">
        <v>29</v>
      </c>
      <c r="D72" s="238"/>
      <c r="E72" s="239"/>
      <c r="F72" s="240"/>
      <c r="G72" s="241">
        <f>SUMIF(AG73:AG76,"&lt;&gt;NOR",G73:G76)</f>
        <v>0</v>
      </c>
      <c r="H72" s="235"/>
      <c r="I72" s="235">
        <f>SUM(I73:I76)</f>
        <v>0</v>
      </c>
      <c r="J72" s="235"/>
      <c r="K72" s="235">
        <f>SUM(K73:K76)</f>
        <v>0</v>
      </c>
      <c r="L72" s="235"/>
      <c r="M72" s="235">
        <f>SUM(M73:M76)</f>
        <v>0</v>
      </c>
      <c r="N72" s="235"/>
      <c r="O72" s="235">
        <f>SUM(O73:O76)</f>
        <v>0</v>
      </c>
      <c r="P72" s="235"/>
      <c r="Q72" s="235">
        <f>SUM(Q73:Q76)</f>
        <v>0</v>
      </c>
      <c r="R72" s="235"/>
      <c r="S72" s="235"/>
      <c r="T72" s="235"/>
      <c r="U72" s="235"/>
      <c r="V72" s="235">
        <f>SUM(V73:V76)</f>
        <v>0</v>
      </c>
      <c r="W72" s="235"/>
      <c r="X72" s="235"/>
      <c r="AG72" t="s">
        <v>92</v>
      </c>
    </row>
    <row r="73" spans="1:60" outlineLevel="1" x14ac:dyDescent="0.2">
      <c r="A73" s="248">
        <v>47</v>
      </c>
      <c r="B73" s="249" t="s">
        <v>211</v>
      </c>
      <c r="C73" s="256" t="s">
        <v>212</v>
      </c>
      <c r="D73" s="250" t="s">
        <v>213</v>
      </c>
      <c r="E73" s="251">
        <v>1</v>
      </c>
      <c r="F73" s="252"/>
      <c r="G73" s="253">
        <f>ROUND(E73*F73,2)</f>
        <v>0</v>
      </c>
      <c r="H73" s="232"/>
      <c r="I73" s="231">
        <f>ROUND(E73*H73,2)</f>
        <v>0</v>
      </c>
      <c r="J73" s="232"/>
      <c r="K73" s="231">
        <f>ROUND(E73*J73,2)</f>
        <v>0</v>
      </c>
      <c r="L73" s="231">
        <v>21</v>
      </c>
      <c r="M73" s="231">
        <f>G73*(1+L73/100)</f>
        <v>0</v>
      </c>
      <c r="N73" s="231">
        <v>0</v>
      </c>
      <c r="O73" s="231">
        <f>ROUND(E73*N73,2)</f>
        <v>0</v>
      </c>
      <c r="P73" s="231">
        <v>0</v>
      </c>
      <c r="Q73" s="231">
        <f>ROUND(E73*P73,2)</f>
        <v>0</v>
      </c>
      <c r="R73" s="231"/>
      <c r="S73" s="231" t="s">
        <v>96</v>
      </c>
      <c r="T73" s="231" t="s">
        <v>214</v>
      </c>
      <c r="U73" s="231">
        <v>0</v>
      </c>
      <c r="V73" s="231">
        <f>ROUND(E73*U73,2)</f>
        <v>0</v>
      </c>
      <c r="W73" s="231"/>
      <c r="X73" s="231" t="s">
        <v>215</v>
      </c>
      <c r="Y73" s="212"/>
      <c r="Z73" s="212"/>
      <c r="AA73" s="212"/>
      <c r="AB73" s="212"/>
      <c r="AC73" s="212"/>
      <c r="AD73" s="212"/>
      <c r="AE73" s="212"/>
      <c r="AF73" s="212"/>
      <c r="AG73" s="212" t="s">
        <v>216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48">
        <v>48</v>
      </c>
      <c r="B74" s="249" t="s">
        <v>217</v>
      </c>
      <c r="C74" s="256" t="s">
        <v>218</v>
      </c>
      <c r="D74" s="250" t="s">
        <v>213</v>
      </c>
      <c r="E74" s="251">
        <v>1</v>
      </c>
      <c r="F74" s="252"/>
      <c r="G74" s="253">
        <f>ROUND(E74*F74,2)</f>
        <v>0</v>
      </c>
      <c r="H74" s="232"/>
      <c r="I74" s="231">
        <f>ROUND(E74*H74,2)</f>
        <v>0</v>
      </c>
      <c r="J74" s="232"/>
      <c r="K74" s="231">
        <f>ROUND(E74*J74,2)</f>
        <v>0</v>
      </c>
      <c r="L74" s="231">
        <v>21</v>
      </c>
      <c r="M74" s="231">
        <f>G74*(1+L74/100)</f>
        <v>0</v>
      </c>
      <c r="N74" s="231">
        <v>0</v>
      </c>
      <c r="O74" s="231">
        <f>ROUND(E74*N74,2)</f>
        <v>0</v>
      </c>
      <c r="P74" s="231">
        <v>0</v>
      </c>
      <c r="Q74" s="231">
        <f>ROUND(E74*P74,2)</f>
        <v>0</v>
      </c>
      <c r="R74" s="231"/>
      <c r="S74" s="231" t="s">
        <v>96</v>
      </c>
      <c r="T74" s="231" t="s">
        <v>214</v>
      </c>
      <c r="U74" s="231">
        <v>0</v>
      </c>
      <c r="V74" s="231">
        <f>ROUND(E74*U74,2)</f>
        <v>0</v>
      </c>
      <c r="W74" s="231"/>
      <c r="X74" s="231" t="s">
        <v>215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216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42">
        <v>49</v>
      </c>
      <c r="B75" s="243" t="s">
        <v>219</v>
      </c>
      <c r="C75" s="257" t="s">
        <v>220</v>
      </c>
      <c r="D75" s="244" t="s">
        <v>213</v>
      </c>
      <c r="E75" s="245">
        <v>1</v>
      </c>
      <c r="F75" s="246"/>
      <c r="G75" s="247">
        <f>ROUND(E75*F75,2)</f>
        <v>0</v>
      </c>
      <c r="H75" s="232"/>
      <c r="I75" s="231">
        <f>ROUND(E75*H75,2)</f>
        <v>0</v>
      </c>
      <c r="J75" s="232"/>
      <c r="K75" s="231">
        <f>ROUND(E75*J75,2)</f>
        <v>0</v>
      </c>
      <c r="L75" s="231">
        <v>21</v>
      </c>
      <c r="M75" s="231">
        <f>G75*(1+L75/100)</f>
        <v>0</v>
      </c>
      <c r="N75" s="231">
        <v>0</v>
      </c>
      <c r="O75" s="231">
        <f>ROUND(E75*N75,2)</f>
        <v>0</v>
      </c>
      <c r="P75" s="231">
        <v>0</v>
      </c>
      <c r="Q75" s="231">
        <f>ROUND(E75*P75,2)</f>
        <v>0</v>
      </c>
      <c r="R75" s="231"/>
      <c r="S75" s="231" t="s">
        <v>96</v>
      </c>
      <c r="T75" s="231" t="s">
        <v>214</v>
      </c>
      <c r="U75" s="231">
        <v>0</v>
      </c>
      <c r="V75" s="231">
        <f>ROUND(E75*U75,2)</f>
        <v>0</v>
      </c>
      <c r="W75" s="231"/>
      <c r="X75" s="231" t="s">
        <v>215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221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29"/>
      <c r="B76" s="230"/>
      <c r="C76" s="258" t="s">
        <v>222</v>
      </c>
      <c r="D76" s="233"/>
      <c r="E76" s="234">
        <v>1</v>
      </c>
      <c r="F76" s="231"/>
      <c r="G76" s="231"/>
      <c r="H76" s="231"/>
      <c r="I76" s="231"/>
      <c r="J76" s="231"/>
      <c r="K76" s="231"/>
      <c r="L76" s="231"/>
      <c r="M76" s="231"/>
      <c r="N76" s="231"/>
      <c r="O76" s="231"/>
      <c r="P76" s="231"/>
      <c r="Q76" s="231"/>
      <c r="R76" s="231"/>
      <c r="S76" s="231"/>
      <c r="T76" s="231"/>
      <c r="U76" s="231"/>
      <c r="V76" s="231"/>
      <c r="W76" s="231"/>
      <c r="X76" s="231"/>
      <c r="Y76" s="212"/>
      <c r="Z76" s="212"/>
      <c r="AA76" s="212"/>
      <c r="AB76" s="212"/>
      <c r="AC76" s="212"/>
      <c r="AD76" s="212"/>
      <c r="AE76" s="212"/>
      <c r="AF76" s="212"/>
      <c r="AG76" s="212" t="s">
        <v>114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3"/>
      <c r="B77" s="4"/>
      <c r="C77" s="259"/>
      <c r="D77" s="6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AE77">
        <v>15</v>
      </c>
      <c r="AF77">
        <v>21</v>
      </c>
      <c r="AG77" t="s">
        <v>78</v>
      </c>
    </row>
    <row r="78" spans="1:60" x14ac:dyDescent="0.2">
      <c r="A78" s="215"/>
      <c r="B78" s="216" t="s">
        <v>31</v>
      </c>
      <c r="C78" s="260"/>
      <c r="D78" s="217"/>
      <c r="E78" s="218"/>
      <c r="F78" s="218"/>
      <c r="G78" s="254">
        <f>G8+G25+G54+G67+G72</f>
        <v>0</v>
      </c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AE78">
        <f>SUMIF(L7:L76,AE77,G7:G76)</f>
        <v>0</v>
      </c>
      <c r="AF78">
        <f>SUMIF(L7:L76,AF77,G7:G76)</f>
        <v>0</v>
      </c>
      <c r="AG78" t="s">
        <v>223</v>
      </c>
    </row>
    <row r="79" spans="1:60" x14ac:dyDescent="0.2">
      <c r="A79" s="3"/>
      <c r="B79" s="4"/>
      <c r="C79" s="259"/>
      <c r="D79" s="6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60" x14ac:dyDescent="0.2">
      <c r="A80" s="3"/>
      <c r="B80" s="4"/>
      <c r="C80" s="259"/>
      <c r="D80" s="6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33" x14ac:dyDescent="0.2">
      <c r="A81" s="219" t="s">
        <v>224</v>
      </c>
      <c r="B81" s="219"/>
      <c r="C81" s="261"/>
      <c r="D81" s="6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33" x14ac:dyDescent="0.2">
      <c r="A82" s="220"/>
      <c r="B82" s="221"/>
      <c r="C82" s="262"/>
      <c r="D82" s="221"/>
      <c r="E82" s="221"/>
      <c r="F82" s="221"/>
      <c r="G82" s="222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AG82" t="s">
        <v>225</v>
      </c>
    </row>
    <row r="83" spans="1:33" x14ac:dyDescent="0.2">
      <c r="A83" s="223"/>
      <c r="B83" s="224"/>
      <c r="C83" s="263"/>
      <c r="D83" s="224"/>
      <c r="E83" s="224"/>
      <c r="F83" s="224"/>
      <c r="G83" s="22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33" x14ac:dyDescent="0.2">
      <c r="A84" s="223"/>
      <c r="B84" s="224"/>
      <c r="C84" s="263"/>
      <c r="D84" s="224"/>
      <c r="E84" s="224"/>
      <c r="F84" s="224"/>
      <c r="G84" s="225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33" x14ac:dyDescent="0.2">
      <c r="A85" s="223"/>
      <c r="B85" s="224"/>
      <c r="C85" s="263"/>
      <c r="D85" s="224"/>
      <c r="E85" s="224"/>
      <c r="F85" s="224"/>
      <c r="G85" s="225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33" x14ac:dyDescent="0.2">
      <c r="A86" s="226"/>
      <c r="B86" s="227"/>
      <c r="C86" s="264"/>
      <c r="D86" s="227"/>
      <c r="E86" s="227"/>
      <c r="F86" s="227"/>
      <c r="G86" s="228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33" x14ac:dyDescent="0.2">
      <c r="A87" s="3"/>
      <c r="B87" s="4"/>
      <c r="C87" s="259"/>
      <c r="D87" s="6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33" x14ac:dyDescent="0.2">
      <c r="C88" s="265"/>
      <c r="D88" s="10"/>
      <c r="AG88" t="s">
        <v>226</v>
      </c>
    </row>
    <row r="89" spans="1:33" x14ac:dyDescent="0.2">
      <c r="D89" s="10"/>
    </row>
    <row r="90" spans="1:33" x14ac:dyDescent="0.2">
      <c r="D90" s="10"/>
    </row>
    <row r="91" spans="1:33" x14ac:dyDescent="0.2">
      <c r="D91" s="10"/>
    </row>
    <row r="92" spans="1:33" x14ac:dyDescent="0.2">
      <c r="D92" s="10"/>
    </row>
    <row r="93" spans="1:33" x14ac:dyDescent="0.2">
      <c r="D93" s="10"/>
    </row>
    <row r="94" spans="1:33" x14ac:dyDescent="0.2">
      <c r="D94" s="10"/>
    </row>
    <row r="95" spans="1:33" x14ac:dyDescent="0.2">
      <c r="D95" s="10"/>
    </row>
    <row r="96" spans="1:33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1:G1"/>
    <mergeCell ref="C2:G2"/>
    <mergeCell ref="C3:G3"/>
    <mergeCell ref="C4:G4"/>
    <mergeCell ref="A81:C81"/>
    <mergeCell ref="A82:G8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02 D.1.4.1.2.2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02 D.1.4.1.2.2 Pol'!Názvy_tisku</vt:lpstr>
      <vt:lpstr>oadresa</vt:lpstr>
      <vt:lpstr>Stavba!Objednatel</vt:lpstr>
      <vt:lpstr>Stavba!Objekt</vt:lpstr>
      <vt:lpstr>'SO 02 D.1.4.1.2.2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Precision</dc:creator>
  <cp:lastModifiedBy>Precision</cp:lastModifiedBy>
  <cp:lastPrinted>2019-03-19T12:27:02Z</cp:lastPrinted>
  <dcterms:created xsi:type="dcterms:W3CDTF">2009-04-08T07:15:50Z</dcterms:created>
  <dcterms:modified xsi:type="dcterms:W3CDTF">2019-09-05T04:49:20Z</dcterms:modified>
</cp:coreProperties>
</file>